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mcdiarmidjrh_michigan_gov/Documents/Desktop/Benton Harbor/"/>
    </mc:Choice>
  </mc:AlternateContent>
  <xr:revisionPtr revIDLastSave="1" documentId="8_{7A7BFB1D-1295-4A70-BB7C-2B5E1057C9A7}" xr6:coauthVersionLast="47" xr6:coauthVersionMax="47" xr10:uidLastSave="{BA355647-755B-49CC-B25E-F63EA9E0A152}"/>
  <bookViews>
    <workbookView xWindow="-110" yWindow="-110" windowWidth="19420" windowHeight="12420" xr2:uid="{00000000-000D-0000-FFFF-FFFF00000000}"/>
  </bookViews>
  <sheets>
    <sheet name="2018" sheetId="3" r:id="rId1"/>
    <sheet name="2019-1" sheetId="4" r:id="rId2"/>
    <sheet name="2019-2" sheetId="5" r:id="rId3"/>
    <sheet name="2020-1" sheetId="6" r:id="rId4"/>
    <sheet name="2020-2" sheetId="7" r:id="rId5"/>
    <sheet name="2021-1" sheetId="8" r:id="rId6"/>
    <sheet name="Data - 2018--2021-1" sheetId="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2" l="1"/>
  <c r="T13" i="2"/>
  <c r="T15" i="2"/>
  <c r="T11" i="2"/>
  <c r="T9" i="2"/>
  <c r="T5" i="2"/>
</calcChain>
</file>

<file path=xl/sharedStrings.xml><?xml version="1.0" encoding="utf-8"?>
<sst xmlns="http://schemas.openxmlformats.org/spreadsheetml/2006/main" count="345" uniqueCount="13">
  <si>
    <t>UG/L</t>
  </si>
  <si>
    <t>Benton Harbor Data Summary (Lead results used for 90th percentile calculations)</t>
  </si>
  <si>
    <t>2018 through 2021-1 (Jan-June)</t>
  </si>
  <si>
    <t>2019-1</t>
  </si>
  <si>
    <t>2019-2</t>
  </si>
  <si>
    <t>2020-1</t>
  </si>
  <si>
    <t>2020-2</t>
  </si>
  <si>
    <t>2021-1</t>
  </si>
  <si>
    <t>Units</t>
  </si>
  <si>
    <t>Action Level</t>
  </si>
  <si>
    <t>Round</t>
  </si>
  <si>
    <t>Sample # for 90th</t>
  </si>
  <si>
    <t>For the 90th percentile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</si>
</sst>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right" vertic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alcChain" Target="calcChain.xml"/><Relationship Id="rId5" Type="http://schemas.openxmlformats.org/officeDocument/2006/relationships/chartsheet" Target="chartsheets/sheet5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Benton Harbor - Lead</a:t>
            </a:r>
            <a:r>
              <a:rPr lang="en-US" baseline="0"/>
              <a:t> samples, </a:t>
            </a:r>
            <a:r>
              <a:rPr lang="en-US"/>
              <a:t>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09402670819993E-2"/>
          <c:y val="8.7160549316778399E-2"/>
          <c:w val="0.91101220039802722"/>
          <c:h val="0.8351589368458992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- 2018--2021-1'!$A$5:$A$39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'Data - 2018--2021-1'!$B$5:$B$39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2.4</c:v>
                </c:pt>
                <c:pt idx="7">
                  <c:v>2.5</c:v>
                </c:pt>
                <c:pt idx="8">
                  <c:v>2.7</c:v>
                </c:pt>
                <c:pt idx="9">
                  <c:v>4.0999999999999996</c:v>
                </c:pt>
                <c:pt idx="10">
                  <c:v>4.4000000000000004</c:v>
                </c:pt>
                <c:pt idx="11">
                  <c:v>4.4000000000000004</c:v>
                </c:pt>
                <c:pt idx="12">
                  <c:v>4.7</c:v>
                </c:pt>
                <c:pt idx="13">
                  <c:v>4.9000000000000004</c:v>
                </c:pt>
                <c:pt idx="14">
                  <c:v>4.9000000000000004</c:v>
                </c:pt>
                <c:pt idx="15">
                  <c:v>5.5</c:v>
                </c:pt>
                <c:pt idx="16">
                  <c:v>5.8</c:v>
                </c:pt>
                <c:pt idx="17">
                  <c:v>10</c:v>
                </c:pt>
                <c:pt idx="18">
                  <c:v>11</c:v>
                </c:pt>
                <c:pt idx="19">
                  <c:v>13</c:v>
                </c:pt>
                <c:pt idx="20">
                  <c:v>14</c:v>
                </c:pt>
                <c:pt idx="21">
                  <c:v>14</c:v>
                </c:pt>
                <c:pt idx="22">
                  <c:v>16</c:v>
                </c:pt>
                <c:pt idx="23">
                  <c:v>17</c:v>
                </c:pt>
                <c:pt idx="24">
                  <c:v>19</c:v>
                </c:pt>
                <c:pt idx="25">
                  <c:v>21</c:v>
                </c:pt>
                <c:pt idx="26">
                  <c:v>22</c:v>
                </c:pt>
                <c:pt idx="27">
                  <c:v>29</c:v>
                </c:pt>
                <c:pt idx="28">
                  <c:v>40</c:v>
                </c:pt>
                <c:pt idx="29">
                  <c:v>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4E-4D69-99A9-0FFB88DCDA9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- 2018--2021-1'!$A$5:$A$39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'Data - 2018--2021-1'!$O$5:$O$39</c:f>
              <c:numCache>
                <c:formatCode>General</c:formatCode>
                <c:ptCount val="35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0D-49B4-AACC-0D8B117DEF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- 2018--2021-1'!$T$5:$T$6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xVal>
          <c:yVal>
            <c:numRef>
              <c:f>'Data - 2018--2021-1'!$U$5:$U$6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0D-49B4-AACC-0D8B117DE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12528"/>
        <c:axId val="437519088"/>
      </c:scatterChart>
      <c:valAx>
        <c:axId val="437512528"/>
        <c:scaling>
          <c:orientation val="minMax"/>
          <c:max val="3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519088"/>
        <c:crosses val="autoZero"/>
        <c:crossBetween val="midCat"/>
      </c:valAx>
      <c:valAx>
        <c:axId val="437519088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of Lead </a:t>
                </a:r>
                <a:r>
                  <a:rPr lang="en-US" baseline="0"/>
                  <a:t>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512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Benton Harbor - Lead samples, 2019-1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- 2018--2021-1'!$A$5:$A$50</c:f>
              <c:numCache>
                <c:formatCode>General</c:formatCod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</c:numCache>
            </c:numRef>
          </c:xVal>
          <c:yVal>
            <c:numRef>
              <c:f>'Data - 2018--2021-1'!$D$5:$D$50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11</c:v>
                </c:pt>
                <c:pt idx="29">
                  <c:v>12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17</c:v>
                </c:pt>
                <c:pt idx="35">
                  <c:v>18</c:v>
                </c:pt>
                <c:pt idx="36">
                  <c:v>19</c:v>
                </c:pt>
                <c:pt idx="37">
                  <c:v>21</c:v>
                </c:pt>
                <c:pt idx="38">
                  <c:v>21</c:v>
                </c:pt>
                <c:pt idx="39">
                  <c:v>23</c:v>
                </c:pt>
                <c:pt idx="40">
                  <c:v>24</c:v>
                </c:pt>
                <c:pt idx="41">
                  <c:v>31</c:v>
                </c:pt>
                <c:pt idx="42">
                  <c:v>35</c:v>
                </c:pt>
                <c:pt idx="43">
                  <c:v>36</c:v>
                </c:pt>
                <c:pt idx="44">
                  <c:v>44</c:v>
                </c:pt>
                <c:pt idx="45">
                  <c:v>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B0-41D1-9B84-1BA2222A84C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- 2018--2021-1'!$A$5:$A$50</c:f>
              <c:numCache>
                <c:formatCode>General</c:formatCode>
                <c:ptCount val="4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</c:numCache>
            </c:numRef>
          </c:xVal>
          <c:yVal>
            <c:numRef>
              <c:f>'Data - 2018--2021-1'!$O$5:$O$50</c:f>
              <c:numCache>
                <c:formatCode>General</c:formatCode>
                <c:ptCount val="46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53-46C0-8E08-1C825BD86CF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- 2018--2021-1'!$T$7:$T$8</c:f>
              <c:numCache>
                <c:formatCode>General</c:formatCode>
                <c:ptCount val="2"/>
                <c:pt idx="0">
                  <c:v>41.4</c:v>
                </c:pt>
                <c:pt idx="1">
                  <c:v>41.4</c:v>
                </c:pt>
              </c:numCache>
            </c:numRef>
          </c:xVal>
          <c:yVal>
            <c:numRef>
              <c:f>'Data - 2018--2021-1'!$U$7:$U$8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53-46C0-8E08-1C825BD86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084992"/>
        <c:axId val="444077776"/>
      </c:scatterChart>
      <c:valAx>
        <c:axId val="444084992"/>
        <c:scaling>
          <c:orientation val="minMax"/>
          <c:max val="46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077776"/>
        <c:crosses val="autoZero"/>
        <c:crossBetween val="midCat"/>
      </c:valAx>
      <c:valAx>
        <c:axId val="444077776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Concentration of Lead 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084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Benton Harbor - Lead samples, 2019-2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- 2018--2021-1'!$A$5:$A$43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xVal>
          <c:yVal>
            <c:numRef>
              <c:f>'Data - 2018--2021-1'!$F$5:$F$43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2.2999999999999998</c:v>
                </c:pt>
                <c:pt idx="13">
                  <c:v>3.1</c:v>
                </c:pt>
                <c:pt idx="14">
                  <c:v>3.4</c:v>
                </c:pt>
                <c:pt idx="15">
                  <c:v>3.6</c:v>
                </c:pt>
                <c:pt idx="16">
                  <c:v>4</c:v>
                </c:pt>
                <c:pt idx="17">
                  <c:v>4</c:v>
                </c:pt>
                <c:pt idx="18">
                  <c:v>4.4000000000000004</c:v>
                </c:pt>
                <c:pt idx="19">
                  <c:v>5</c:v>
                </c:pt>
                <c:pt idx="20">
                  <c:v>5.6</c:v>
                </c:pt>
                <c:pt idx="21">
                  <c:v>7</c:v>
                </c:pt>
                <c:pt idx="22">
                  <c:v>8.6</c:v>
                </c:pt>
                <c:pt idx="23">
                  <c:v>9.1999999999999993</c:v>
                </c:pt>
                <c:pt idx="24">
                  <c:v>9.3000000000000007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14</c:v>
                </c:pt>
                <c:pt idx="29">
                  <c:v>16</c:v>
                </c:pt>
                <c:pt idx="30">
                  <c:v>18</c:v>
                </c:pt>
                <c:pt idx="31">
                  <c:v>23</c:v>
                </c:pt>
                <c:pt idx="32">
                  <c:v>25</c:v>
                </c:pt>
                <c:pt idx="33">
                  <c:v>30</c:v>
                </c:pt>
                <c:pt idx="34">
                  <c:v>32</c:v>
                </c:pt>
                <c:pt idx="35">
                  <c:v>33</c:v>
                </c:pt>
                <c:pt idx="36">
                  <c:v>38</c:v>
                </c:pt>
                <c:pt idx="37">
                  <c:v>40</c:v>
                </c:pt>
                <c:pt idx="38">
                  <c:v>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1F-4BDD-B7AA-679C93EEB71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- 2018--2021-1'!$A$5:$A$43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xVal>
          <c:yVal>
            <c:numRef>
              <c:f>'Data - 2018--2021-1'!$O$5:$O$43</c:f>
              <c:numCache>
                <c:formatCode>General</c:formatCode>
                <c:ptCount val="39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DA-476E-8E72-F7042266863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- 2018--2021-1'!$T$9:$T$10</c:f>
              <c:numCache>
                <c:formatCode>General</c:formatCode>
                <c:ptCount val="2"/>
                <c:pt idx="0">
                  <c:v>35.1</c:v>
                </c:pt>
                <c:pt idx="1">
                  <c:v>35.1</c:v>
                </c:pt>
              </c:numCache>
            </c:numRef>
          </c:xVal>
          <c:yVal>
            <c:numRef>
              <c:f>'Data - 2018--2021-1'!$U$9:$U$10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DA-476E-8E72-F70422668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222824"/>
        <c:axId val="722223152"/>
      </c:scatterChart>
      <c:valAx>
        <c:axId val="722222824"/>
        <c:scaling>
          <c:orientation val="minMax"/>
          <c:max val="4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223152"/>
        <c:crosses val="autoZero"/>
        <c:crossBetween val="midCat"/>
      </c:valAx>
      <c:valAx>
        <c:axId val="722223152"/>
        <c:scaling>
          <c:orientation val="minMax"/>
          <c:max val="7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</a:t>
                </a:r>
                <a:r>
                  <a:rPr lang="en-US" baseline="0"/>
                  <a:t> of Lead 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222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Benton Harbor - Lead samples, 2020-1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- 2018--2021-1'!$A$5:$A$67</c:f>
              <c:numCache>
                <c:formatCode>General</c:formatCode>
                <c:ptCount val="6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</c:numCache>
            </c:numRef>
          </c:xVal>
          <c:yVal>
            <c:numRef>
              <c:f>'Data - 2018--2021-1'!$H$5:$H$67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1.1000000000000001</c:v>
                </c:pt>
                <c:pt idx="26">
                  <c:v>1.3</c:v>
                </c:pt>
                <c:pt idx="27">
                  <c:v>1.4</c:v>
                </c:pt>
                <c:pt idx="28">
                  <c:v>1.5</c:v>
                </c:pt>
                <c:pt idx="29">
                  <c:v>1.5</c:v>
                </c:pt>
                <c:pt idx="30">
                  <c:v>1.6</c:v>
                </c:pt>
                <c:pt idx="31">
                  <c:v>1.6</c:v>
                </c:pt>
                <c:pt idx="32">
                  <c:v>1.7</c:v>
                </c:pt>
                <c:pt idx="33">
                  <c:v>2</c:v>
                </c:pt>
                <c:pt idx="34">
                  <c:v>2.4</c:v>
                </c:pt>
                <c:pt idx="35">
                  <c:v>2.4</c:v>
                </c:pt>
                <c:pt idx="36">
                  <c:v>2.4</c:v>
                </c:pt>
                <c:pt idx="37">
                  <c:v>2.4</c:v>
                </c:pt>
                <c:pt idx="38">
                  <c:v>3.4</c:v>
                </c:pt>
                <c:pt idx="39">
                  <c:v>3.4</c:v>
                </c:pt>
                <c:pt idx="40">
                  <c:v>3.5</c:v>
                </c:pt>
                <c:pt idx="41">
                  <c:v>5.0999999999999996</c:v>
                </c:pt>
                <c:pt idx="42">
                  <c:v>5.0999999999999996</c:v>
                </c:pt>
                <c:pt idx="43">
                  <c:v>5.2</c:v>
                </c:pt>
                <c:pt idx="44">
                  <c:v>6.2</c:v>
                </c:pt>
                <c:pt idx="45">
                  <c:v>6.4</c:v>
                </c:pt>
                <c:pt idx="46">
                  <c:v>6.6</c:v>
                </c:pt>
                <c:pt idx="47">
                  <c:v>7.9</c:v>
                </c:pt>
                <c:pt idx="48">
                  <c:v>8.3000000000000007</c:v>
                </c:pt>
                <c:pt idx="49">
                  <c:v>8.5</c:v>
                </c:pt>
                <c:pt idx="50">
                  <c:v>9.1999999999999993</c:v>
                </c:pt>
                <c:pt idx="51">
                  <c:v>10</c:v>
                </c:pt>
                <c:pt idx="52">
                  <c:v>11</c:v>
                </c:pt>
                <c:pt idx="53">
                  <c:v>14</c:v>
                </c:pt>
                <c:pt idx="54">
                  <c:v>21</c:v>
                </c:pt>
                <c:pt idx="55">
                  <c:v>22</c:v>
                </c:pt>
                <c:pt idx="56">
                  <c:v>23</c:v>
                </c:pt>
                <c:pt idx="57">
                  <c:v>23</c:v>
                </c:pt>
                <c:pt idx="58">
                  <c:v>23</c:v>
                </c:pt>
                <c:pt idx="59">
                  <c:v>29</c:v>
                </c:pt>
                <c:pt idx="60">
                  <c:v>81</c:v>
                </c:pt>
                <c:pt idx="61">
                  <c:v>100</c:v>
                </c:pt>
                <c:pt idx="62">
                  <c:v>440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7C-47D8-8BB2-C9D640EFC1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- 2018--2021-1'!$A$5:$A$67</c:f>
              <c:numCache>
                <c:formatCode>General</c:formatCode>
                <c:ptCount val="6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</c:numCache>
            </c:numRef>
          </c:xVal>
          <c:yVal>
            <c:numRef>
              <c:f>'Data - 2018--2021-1'!$O$5:$O$67</c:f>
              <c:numCache>
                <c:formatCode>General</c:formatCode>
                <c:ptCount val="63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9F-4728-97A9-BC03DF6AFE0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- 2018--2021-1'!$T$11:$T$12</c:f>
              <c:numCache>
                <c:formatCode>General</c:formatCode>
                <c:ptCount val="2"/>
                <c:pt idx="0">
                  <c:v>56.7</c:v>
                </c:pt>
                <c:pt idx="1">
                  <c:v>56.7</c:v>
                </c:pt>
              </c:numCache>
            </c:numRef>
          </c:xVal>
          <c:yVal>
            <c:numRef>
              <c:f>'Data - 2018--2021-1'!$U$11:$U$12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9F-4728-97A9-BC03DF6AF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569560"/>
        <c:axId val="444569232"/>
      </c:scatterChart>
      <c:valAx>
        <c:axId val="444569560"/>
        <c:scaling>
          <c:orientation val="minMax"/>
          <c:max val="65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569232"/>
        <c:crosses val="autoZero"/>
        <c:crossBetween val="midCat"/>
      </c:valAx>
      <c:valAx>
        <c:axId val="444569232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Concentratoin of Lead (ppb)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56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Benton Harbor - Lead samples, 2020-2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- 2018--2021-1'!$A$5:$A$71</c:f>
              <c:numCache>
                <c:formatCode>General</c:formatCode>
                <c:ptCount val="6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</c:numCache>
            </c:numRef>
          </c:xVal>
          <c:yVal>
            <c:numRef>
              <c:f>'Data - 2018--2021-1'!$J$5:$J$71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1.3</c:v>
                </c:pt>
                <c:pt idx="21">
                  <c:v>1.6</c:v>
                </c:pt>
                <c:pt idx="22">
                  <c:v>1.6</c:v>
                </c:pt>
                <c:pt idx="23">
                  <c:v>1.9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2.1</c:v>
                </c:pt>
                <c:pt idx="29">
                  <c:v>2.4</c:v>
                </c:pt>
                <c:pt idx="30">
                  <c:v>2.9</c:v>
                </c:pt>
                <c:pt idx="31">
                  <c:v>3.7</c:v>
                </c:pt>
                <c:pt idx="32">
                  <c:v>3.8</c:v>
                </c:pt>
                <c:pt idx="33">
                  <c:v>3.9</c:v>
                </c:pt>
                <c:pt idx="34">
                  <c:v>4</c:v>
                </c:pt>
                <c:pt idx="35">
                  <c:v>4.0999999999999996</c:v>
                </c:pt>
                <c:pt idx="36">
                  <c:v>4.0999999999999996</c:v>
                </c:pt>
                <c:pt idx="37">
                  <c:v>4.4000000000000004</c:v>
                </c:pt>
                <c:pt idx="38">
                  <c:v>4.5</c:v>
                </c:pt>
                <c:pt idx="39">
                  <c:v>5</c:v>
                </c:pt>
                <c:pt idx="40">
                  <c:v>5</c:v>
                </c:pt>
                <c:pt idx="41">
                  <c:v>5.0999999999999996</c:v>
                </c:pt>
                <c:pt idx="42">
                  <c:v>5.2</c:v>
                </c:pt>
                <c:pt idx="43">
                  <c:v>5.2</c:v>
                </c:pt>
                <c:pt idx="44">
                  <c:v>5.5</c:v>
                </c:pt>
                <c:pt idx="45">
                  <c:v>6.1</c:v>
                </c:pt>
                <c:pt idx="46">
                  <c:v>6.3</c:v>
                </c:pt>
                <c:pt idx="47">
                  <c:v>6.6</c:v>
                </c:pt>
                <c:pt idx="48">
                  <c:v>7.1</c:v>
                </c:pt>
                <c:pt idx="49">
                  <c:v>8.3000000000000007</c:v>
                </c:pt>
                <c:pt idx="50">
                  <c:v>8.6</c:v>
                </c:pt>
                <c:pt idx="51">
                  <c:v>8.6999999999999993</c:v>
                </c:pt>
                <c:pt idx="52">
                  <c:v>9</c:v>
                </c:pt>
                <c:pt idx="53">
                  <c:v>9.1999999999999993</c:v>
                </c:pt>
                <c:pt idx="54">
                  <c:v>11</c:v>
                </c:pt>
                <c:pt idx="55">
                  <c:v>13</c:v>
                </c:pt>
                <c:pt idx="56">
                  <c:v>19</c:v>
                </c:pt>
                <c:pt idx="57">
                  <c:v>20</c:v>
                </c:pt>
                <c:pt idx="58">
                  <c:v>20</c:v>
                </c:pt>
                <c:pt idx="59">
                  <c:v>24</c:v>
                </c:pt>
                <c:pt idx="60">
                  <c:v>25</c:v>
                </c:pt>
                <c:pt idx="61">
                  <c:v>28</c:v>
                </c:pt>
                <c:pt idx="62">
                  <c:v>31</c:v>
                </c:pt>
                <c:pt idx="63">
                  <c:v>40</c:v>
                </c:pt>
                <c:pt idx="64">
                  <c:v>62</c:v>
                </c:pt>
                <c:pt idx="65">
                  <c:v>100</c:v>
                </c:pt>
                <c:pt idx="66">
                  <c:v>240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C9-478A-BF97-229D7B0C94B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- 2018--2021-1'!$A$5:$A$71</c:f>
              <c:numCache>
                <c:formatCode>General</c:formatCode>
                <c:ptCount val="6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</c:numCache>
            </c:numRef>
          </c:xVal>
          <c:yVal>
            <c:numRef>
              <c:f>'Data - 2018--2021-1'!$O$5:$O$71</c:f>
              <c:numCache>
                <c:formatCode>General</c:formatCode>
                <c:ptCount val="67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4D-4322-9101-E7A0246EB3D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64D-4322-9101-E7A0246EB3DB}"/>
              </c:ext>
            </c:extLst>
          </c:dPt>
          <c:xVal>
            <c:numRef>
              <c:f>'Data - 2018--2021-1'!$T$13:$T$14</c:f>
              <c:numCache>
                <c:formatCode>General</c:formatCode>
                <c:ptCount val="2"/>
                <c:pt idx="0">
                  <c:v>60.300000000000004</c:v>
                </c:pt>
                <c:pt idx="1">
                  <c:v>60.3</c:v>
                </c:pt>
              </c:numCache>
            </c:numRef>
          </c:xVal>
          <c:yVal>
            <c:numRef>
              <c:f>'Data - 2018--2021-1'!$U$13:$U$14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4D-4322-9101-E7A0246EB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09264"/>
        <c:axId val="844807296"/>
      </c:scatterChart>
      <c:valAx>
        <c:axId val="844809264"/>
        <c:scaling>
          <c:orientation val="minMax"/>
          <c:max val="7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07296"/>
        <c:crosses val="autoZero"/>
        <c:crossBetween val="midCat"/>
      </c:valAx>
      <c:valAx>
        <c:axId val="844807296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</a:t>
                </a:r>
                <a:r>
                  <a:rPr lang="en-US" baseline="0"/>
                  <a:t> of Lead 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0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Benton Harbor - Lead samples, 2021-1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- 2018--2021-1'!$A$5:$A$82</c:f>
              <c:numCache>
                <c:formatCode>General</c:formatCode>
                <c:ptCount val="7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</c:numCache>
            </c:numRef>
          </c:xVal>
          <c:yVal>
            <c:numRef>
              <c:f>'Data - 2018--2021-1'!$L$5:$L$82</c:f>
              <c:numCache>
                <c:formatCode>General</c:formatCode>
                <c:ptCount val="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5</c:v>
                </c:pt>
                <c:pt idx="54">
                  <c:v>6</c:v>
                </c:pt>
                <c:pt idx="55">
                  <c:v>6</c:v>
                </c:pt>
                <c:pt idx="56">
                  <c:v>7</c:v>
                </c:pt>
                <c:pt idx="57">
                  <c:v>7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10</c:v>
                </c:pt>
                <c:pt idx="62">
                  <c:v>11</c:v>
                </c:pt>
                <c:pt idx="63">
                  <c:v>12</c:v>
                </c:pt>
                <c:pt idx="64">
                  <c:v>13</c:v>
                </c:pt>
                <c:pt idx="65">
                  <c:v>14</c:v>
                </c:pt>
                <c:pt idx="66">
                  <c:v>14</c:v>
                </c:pt>
                <c:pt idx="67">
                  <c:v>18</c:v>
                </c:pt>
                <c:pt idx="68">
                  <c:v>22</c:v>
                </c:pt>
                <c:pt idx="69">
                  <c:v>23</c:v>
                </c:pt>
                <c:pt idx="70">
                  <c:v>28</c:v>
                </c:pt>
                <c:pt idx="71">
                  <c:v>39</c:v>
                </c:pt>
                <c:pt idx="72">
                  <c:v>41</c:v>
                </c:pt>
                <c:pt idx="73">
                  <c:v>107</c:v>
                </c:pt>
                <c:pt idx="74">
                  <c:v>109</c:v>
                </c:pt>
                <c:pt idx="75">
                  <c:v>469</c:v>
                </c:pt>
                <c:pt idx="76">
                  <c:v>605</c:v>
                </c:pt>
                <c:pt idx="77">
                  <c:v>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C3-4740-97A0-2E93700E5CF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- 2018--2021-1'!$A$5:$A$82</c:f>
              <c:numCache>
                <c:formatCode>General</c:formatCode>
                <c:ptCount val="7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</c:numCache>
            </c:numRef>
          </c:xVal>
          <c:yVal>
            <c:numRef>
              <c:f>'Data - 2018--2021-1'!$O$5:$O$82</c:f>
              <c:numCache>
                <c:formatCode>General</c:formatCode>
                <c:ptCount val="78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15</c:v>
                </c:pt>
                <c:pt idx="70">
                  <c:v>15</c:v>
                </c:pt>
                <c:pt idx="71">
                  <c:v>15</c:v>
                </c:pt>
                <c:pt idx="72">
                  <c:v>15</c:v>
                </c:pt>
                <c:pt idx="73">
                  <c:v>15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F6-4F7F-A87B-89273A6AB20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- 2018--2021-1'!$T$15:$T$16</c:f>
              <c:numCache>
                <c:formatCode>General</c:formatCode>
                <c:ptCount val="2"/>
                <c:pt idx="0">
                  <c:v>70.2</c:v>
                </c:pt>
                <c:pt idx="1">
                  <c:v>70.2</c:v>
                </c:pt>
              </c:numCache>
            </c:numRef>
          </c:xVal>
          <c:yVal>
            <c:numRef>
              <c:f>'Data - 2018--2021-1'!$U$15:$U$16</c:f>
              <c:numCache>
                <c:formatCode>General</c:formatCode>
                <c:ptCount val="2"/>
                <c:pt idx="0">
                  <c:v>0</c:v>
                </c:pt>
                <c:pt idx="1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F6-4F7F-A87B-89273A6AB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785416"/>
        <c:axId val="844785744"/>
      </c:scatterChart>
      <c:valAx>
        <c:axId val="844785416"/>
        <c:scaling>
          <c:orientation val="minMax"/>
          <c:max val="80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785744"/>
        <c:crosses val="autoZero"/>
        <c:crossBetween val="midCat"/>
      </c:valAx>
      <c:valAx>
        <c:axId val="844785744"/>
        <c:scaling>
          <c:orientation val="minMax"/>
          <c:max val="9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</a:t>
                </a:r>
                <a:r>
                  <a:rPr lang="en-US" baseline="0"/>
                  <a:t> of Lead (ppb)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785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70B406-BFDA-402E-8358-8FC9205E1A48}">
  <sheetPr/>
  <sheetViews>
    <sheetView tabSelected="1" zoomScale="80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6907A0-241D-4150-98F0-926973A3F054}">
  <sheetPr/>
  <sheetViews>
    <sheetView zoomScale="80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69E978-D247-4026-B0DF-8BAA0C6F5E6D}">
  <sheetPr/>
  <sheetViews>
    <sheetView zoomScale="80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D908183-EFAC-4752-9CF2-8D94EA053072}">
  <sheetPr/>
  <sheetViews>
    <sheetView zoomScale="80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C657BE-501A-41B5-B9C3-3F3F54FCD64A}">
  <sheetPr/>
  <sheetViews>
    <sheetView zoomScale="80" workbookViewId="0" zoomToFit="1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DBFE4E-01B6-44CB-9427-DE0AEBEC8469}">
  <sheetPr/>
  <sheetViews>
    <sheetView zoomScale="80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09F291-E8EA-47DC-8FED-D268208C3A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0.06778</cdr:x>
      <cdr:y>0.66035</cdr:y>
    </cdr:from>
    <cdr:to>
      <cdr:x>0.24067</cdr:x>
      <cdr:y>0.69959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5E4BD9E-0392-4DD0-B6EE-28076883993D}"/>
            </a:ext>
          </a:extLst>
        </cdr:cNvPr>
        <cdr:cNvSpPr txBox="1"/>
      </cdr:nvSpPr>
      <cdr:spPr>
        <a:xfrm xmlns:a="http://schemas.openxmlformats.org/drawingml/2006/main">
          <a:off x="586807" y="4150177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0.8541</cdr:x>
      <cdr:y>0.18674</cdr:y>
    </cdr:from>
    <cdr:to>
      <cdr:x>0.88259</cdr:x>
      <cdr:y>0.36735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397D4947-0A1A-4E95-9B12-E259DA5C810C}"/>
            </a:ext>
          </a:extLst>
        </cdr:cNvPr>
        <cdr:cNvSpPr txBox="1"/>
      </cdr:nvSpPr>
      <cdr:spPr>
        <a:xfrm xmlns:a="http://schemas.openxmlformats.org/drawingml/2006/main" rot="16200000">
          <a:off x="6950162" y="1617860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951C60-DA84-4926-AD18-7CE517DA08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0.06088</cdr:x>
      <cdr:y>0.66032</cdr:y>
    </cdr:from>
    <cdr:to>
      <cdr:x>0.23377</cdr:x>
      <cdr:y>0.69956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1C04B8-4861-4B92-94E3-FA87EE08B086}"/>
            </a:ext>
          </a:extLst>
        </cdr:cNvPr>
        <cdr:cNvSpPr txBox="1"/>
      </cdr:nvSpPr>
      <cdr:spPr>
        <a:xfrm xmlns:a="http://schemas.openxmlformats.org/drawingml/2006/main">
          <a:off x="527050" y="4149951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0.85361</cdr:x>
      <cdr:y>0.1867</cdr:y>
    </cdr:from>
    <cdr:to>
      <cdr:x>0.8821</cdr:x>
      <cdr:y>0.36732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0208BCB9-6CD9-4CB0-A0B2-015669D8B8D1}"/>
            </a:ext>
          </a:extLst>
        </cdr:cNvPr>
        <cdr:cNvSpPr txBox="1"/>
      </cdr:nvSpPr>
      <cdr:spPr>
        <a:xfrm xmlns:a="http://schemas.openxmlformats.org/drawingml/2006/main" rot="16200000">
          <a:off x="6945908" y="1617633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CBEF11-1A97-43BA-A799-E341751EF4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0.06481</cdr:x>
      <cdr:y>0.70362</cdr:y>
    </cdr:from>
    <cdr:to>
      <cdr:x>0.23769</cdr:x>
      <cdr:y>0.74286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39D19F-6BD1-4276-823B-950FFC6862FA}"/>
            </a:ext>
          </a:extLst>
        </cdr:cNvPr>
        <cdr:cNvSpPr txBox="1"/>
      </cdr:nvSpPr>
      <cdr:spPr>
        <a:xfrm xmlns:a="http://schemas.openxmlformats.org/drawingml/2006/main">
          <a:off x="561068" y="4422095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0.83298</cdr:x>
      <cdr:y>0.184</cdr:y>
    </cdr:from>
    <cdr:to>
      <cdr:x>0.86147</cdr:x>
      <cdr:y>0.36461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149B994-55EB-4707-AB20-BEC7C54F1004}"/>
            </a:ext>
          </a:extLst>
        </cdr:cNvPr>
        <cdr:cNvSpPr txBox="1"/>
      </cdr:nvSpPr>
      <cdr:spPr>
        <a:xfrm xmlns:a="http://schemas.openxmlformats.org/drawingml/2006/main" rot="16200000">
          <a:off x="6767313" y="1600624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01E10D-41AB-4FC6-8E4A-22E759FB41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0.07758</cdr:x>
      <cdr:y>0.84029</cdr:y>
    </cdr:from>
    <cdr:to>
      <cdr:x>0.25046</cdr:x>
      <cdr:y>0.87953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334396-2E3F-403E-ADF0-2094FE8B0A15}"/>
            </a:ext>
          </a:extLst>
        </cdr:cNvPr>
        <cdr:cNvSpPr txBox="1"/>
      </cdr:nvSpPr>
      <cdr:spPr>
        <a:xfrm xmlns:a="http://schemas.openxmlformats.org/drawingml/2006/main">
          <a:off x="671626" y="5281045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0.832</cdr:x>
      <cdr:y>0.22324</cdr:y>
    </cdr:from>
    <cdr:to>
      <cdr:x>0.86048</cdr:x>
      <cdr:y>0.40385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3B92BD32-C725-4661-82E2-589628EEC905}"/>
            </a:ext>
          </a:extLst>
        </cdr:cNvPr>
        <cdr:cNvSpPr txBox="1"/>
      </cdr:nvSpPr>
      <cdr:spPr>
        <a:xfrm xmlns:a="http://schemas.openxmlformats.org/drawingml/2006/main" rot="16200000">
          <a:off x="6758809" y="1847255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85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CE796B-6901-41B2-8842-59B61A660C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0.07463</cdr:x>
      <cdr:y>0.82134</cdr:y>
    </cdr:from>
    <cdr:to>
      <cdr:x>0.24752</cdr:x>
      <cdr:y>0.86059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890EE4A-DFEB-4F01-8C2C-B2EE1641CC8E}"/>
            </a:ext>
          </a:extLst>
        </cdr:cNvPr>
        <cdr:cNvSpPr txBox="1"/>
      </cdr:nvSpPr>
      <cdr:spPr>
        <a:xfrm xmlns:a="http://schemas.openxmlformats.org/drawingml/2006/main">
          <a:off x="646113" y="5161980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0.81726</cdr:x>
      <cdr:y>0.22865</cdr:y>
    </cdr:from>
    <cdr:to>
      <cdr:x>0.84575</cdr:x>
      <cdr:y>0.40926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49D1C4D8-AA60-48A4-97E2-E06B7338858C}"/>
            </a:ext>
          </a:extLst>
        </cdr:cNvPr>
        <cdr:cNvSpPr txBox="1"/>
      </cdr:nvSpPr>
      <cdr:spPr>
        <a:xfrm xmlns:a="http://schemas.openxmlformats.org/drawingml/2006/main" rot="16200000">
          <a:off x="6631242" y="1881272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6717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A6E3B0-378E-4149-BBBF-9996B0E269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0.06972</cdr:x>
      <cdr:y>0.85653</cdr:y>
    </cdr:from>
    <cdr:to>
      <cdr:x>0.24261</cdr:x>
      <cdr:y>0.89577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890EE4A-DFEB-4F01-8C2C-B2EE1641CC8E}"/>
            </a:ext>
          </a:extLst>
        </cdr:cNvPr>
        <cdr:cNvSpPr txBox="1"/>
      </cdr:nvSpPr>
      <cdr:spPr>
        <a:xfrm xmlns:a="http://schemas.openxmlformats.org/drawingml/2006/main">
          <a:off x="603590" y="5383099"/>
          <a:ext cx="1496786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15 ppb Action</a:t>
          </a:r>
          <a:r>
            <a:rPr lang="en-US" sz="1100" baseline="0"/>
            <a:t> Level</a:t>
          </a:r>
          <a:endParaRPr lang="en-US" sz="1100"/>
        </a:p>
      </cdr:txBody>
    </cdr:sp>
  </cdr:relSizeAnchor>
  <cdr:relSizeAnchor xmlns:cdr="http://schemas.openxmlformats.org/drawingml/2006/chartDrawing">
    <cdr:from>
      <cdr:x>0.83593</cdr:x>
      <cdr:y>0.18535</cdr:y>
    </cdr:from>
    <cdr:to>
      <cdr:x>0.86441</cdr:x>
      <cdr:y>0.36596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D1C27E6-D3ED-4F7F-BE65-067A0DE7E5B4}"/>
            </a:ext>
          </a:extLst>
        </cdr:cNvPr>
        <cdr:cNvSpPr txBox="1"/>
      </cdr:nvSpPr>
      <cdr:spPr>
        <a:xfrm xmlns:a="http://schemas.openxmlformats.org/drawingml/2006/main" rot="16200000">
          <a:off x="6792828" y="1609131"/>
          <a:ext cx="1135119" cy="246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90th Percentile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D336-FCE3-440E-A9E2-60B7A45B9B2B}">
  <dimension ref="A1:U82"/>
  <sheetViews>
    <sheetView topLeftCell="C1" workbookViewId="0">
      <selection activeCell="L74" sqref="L74:L75"/>
    </sheetView>
  </sheetViews>
  <sheetFormatPr defaultRowHeight="14.5" x14ac:dyDescent="0.35"/>
  <sheetData>
    <row r="1" spans="1:21" x14ac:dyDescent="0.35">
      <c r="A1" s="9" t="s">
        <v>1</v>
      </c>
    </row>
    <row r="2" spans="1:21" x14ac:dyDescent="0.35">
      <c r="A2" t="s">
        <v>2</v>
      </c>
    </row>
    <row r="3" spans="1:21" x14ac:dyDescent="0.35">
      <c r="O3" t="s">
        <v>9</v>
      </c>
      <c r="S3" t="s">
        <v>12</v>
      </c>
    </row>
    <row r="4" spans="1:21" x14ac:dyDescent="0.35">
      <c r="A4">
        <v>0</v>
      </c>
      <c r="B4" s="3">
        <v>2018</v>
      </c>
      <c r="C4" s="3" t="s">
        <v>8</v>
      </c>
      <c r="D4" s="4" t="s">
        <v>3</v>
      </c>
      <c r="E4" s="4" t="s">
        <v>8</v>
      </c>
      <c r="F4" s="5" t="s">
        <v>4</v>
      </c>
      <c r="G4" s="5" t="s">
        <v>8</v>
      </c>
      <c r="H4" s="6" t="s">
        <v>5</v>
      </c>
      <c r="I4" s="6" t="s">
        <v>8</v>
      </c>
      <c r="J4" s="7" t="s">
        <v>6</v>
      </c>
      <c r="K4" s="7" t="s">
        <v>8</v>
      </c>
      <c r="L4" s="8" t="s">
        <v>7</v>
      </c>
      <c r="M4" s="8" t="s">
        <v>8</v>
      </c>
      <c r="O4">
        <v>15</v>
      </c>
      <c r="S4" s="9" t="s">
        <v>10</v>
      </c>
      <c r="T4" s="9" t="s">
        <v>11</v>
      </c>
    </row>
    <row r="5" spans="1:21" x14ac:dyDescent="0.35">
      <c r="A5">
        <v>1</v>
      </c>
      <c r="B5" s="2">
        <v>0</v>
      </c>
      <c r="C5" s="1" t="s">
        <v>0</v>
      </c>
      <c r="D5" s="2">
        <v>0</v>
      </c>
      <c r="E5" s="1" t="s">
        <v>0</v>
      </c>
      <c r="F5" s="2">
        <v>0</v>
      </c>
      <c r="G5" s="1" t="s">
        <v>0</v>
      </c>
      <c r="H5" s="2">
        <v>0</v>
      </c>
      <c r="I5" s="1" t="s">
        <v>0</v>
      </c>
      <c r="J5" s="2">
        <v>0</v>
      </c>
      <c r="K5" s="1" t="s">
        <v>0</v>
      </c>
      <c r="L5" s="2">
        <v>0</v>
      </c>
      <c r="M5" s="1" t="s">
        <v>0</v>
      </c>
      <c r="O5">
        <v>15</v>
      </c>
      <c r="S5" s="10">
        <v>2018</v>
      </c>
      <c r="T5">
        <f>30*0.9</f>
        <v>27</v>
      </c>
      <c r="U5">
        <v>0</v>
      </c>
    </row>
    <row r="6" spans="1:21" x14ac:dyDescent="0.35">
      <c r="A6">
        <v>2</v>
      </c>
      <c r="B6" s="2">
        <v>0</v>
      </c>
      <c r="C6" s="1" t="s">
        <v>0</v>
      </c>
      <c r="D6" s="2">
        <v>0</v>
      </c>
      <c r="E6" s="1" t="s">
        <v>0</v>
      </c>
      <c r="F6" s="2">
        <v>0</v>
      </c>
      <c r="G6" s="1" t="s">
        <v>0</v>
      </c>
      <c r="H6" s="2">
        <v>0</v>
      </c>
      <c r="I6" s="1" t="s">
        <v>0</v>
      </c>
      <c r="J6" s="2">
        <v>0</v>
      </c>
      <c r="K6" s="1" t="s">
        <v>0</v>
      </c>
      <c r="L6" s="2">
        <v>0</v>
      </c>
      <c r="M6" s="1" t="s">
        <v>0</v>
      </c>
      <c r="O6">
        <v>15</v>
      </c>
      <c r="T6">
        <v>27</v>
      </c>
      <c r="U6">
        <v>1000</v>
      </c>
    </row>
    <row r="7" spans="1:21" x14ac:dyDescent="0.35">
      <c r="A7">
        <v>3</v>
      </c>
      <c r="B7" s="2">
        <v>0</v>
      </c>
      <c r="C7" s="1" t="s">
        <v>0</v>
      </c>
      <c r="D7" s="2">
        <v>0</v>
      </c>
      <c r="E7" s="1" t="s">
        <v>0</v>
      </c>
      <c r="F7" s="2">
        <v>0</v>
      </c>
      <c r="G7" s="1" t="s">
        <v>0</v>
      </c>
      <c r="H7" s="2">
        <v>0</v>
      </c>
      <c r="I7" s="1" t="s">
        <v>0</v>
      </c>
      <c r="J7" s="2">
        <v>0</v>
      </c>
      <c r="K7" s="1" t="s">
        <v>0</v>
      </c>
      <c r="L7" s="2">
        <v>0</v>
      </c>
      <c r="M7" s="1" t="s">
        <v>0</v>
      </c>
      <c r="O7">
        <v>15</v>
      </c>
      <c r="S7" t="s">
        <v>3</v>
      </c>
      <c r="T7">
        <f>46*0.9</f>
        <v>41.4</v>
      </c>
      <c r="U7">
        <v>0</v>
      </c>
    </row>
    <row r="8" spans="1:21" x14ac:dyDescent="0.35">
      <c r="A8">
        <v>4</v>
      </c>
      <c r="B8" s="2">
        <v>0</v>
      </c>
      <c r="C8" s="1" t="s">
        <v>0</v>
      </c>
      <c r="D8" s="2">
        <v>0</v>
      </c>
      <c r="E8" s="1" t="s">
        <v>0</v>
      </c>
      <c r="F8" s="2">
        <v>0</v>
      </c>
      <c r="G8" s="1" t="s">
        <v>0</v>
      </c>
      <c r="H8" s="2">
        <v>0</v>
      </c>
      <c r="I8" s="1" t="s">
        <v>0</v>
      </c>
      <c r="J8" s="2">
        <v>0</v>
      </c>
      <c r="K8" s="1" t="s">
        <v>0</v>
      </c>
      <c r="L8" s="2">
        <v>0</v>
      </c>
      <c r="M8" s="1" t="s">
        <v>0</v>
      </c>
      <c r="O8">
        <v>15</v>
      </c>
      <c r="T8">
        <v>41.4</v>
      </c>
      <c r="U8">
        <v>1000</v>
      </c>
    </row>
    <row r="9" spans="1:21" x14ac:dyDescent="0.35">
      <c r="A9">
        <v>5</v>
      </c>
      <c r="B9" s="2">
        <v>0</v>
      </c>
      <c r="C9" s="1" t="s">
        <v>0</v>
      </c>
      <c r="D9" s="2">
        <v>0</v>
      </c>
      <c r="E9" s="1" t="s">
        <v>0</v>
      </c>
      <c r="F9" s="2">
        <v>0</v>
      </c>
      <c r="G9" s="1" t="s">
        <v>0</v>
      </c>
      <c r="H9" s="2">
        <v>0</v>
      </c>
      <c r="I9" s="1" t="s">
        <v>0</v>
      </c>
      <c r="J9" s="2">
        <v>0</v>
      </c>
      <c r="K9" s="1" t="s">
        <v>0</v>
      </c>
      <c r="L9" s="2">
        <v>0</v>
      </c>
      <c r="M9" s="1" t="s">
        <v>0</v>
      </c>
      <c r="O9">
        <v>15</v>
      </c>
      <c r="S9" t="s">
        <v>4</v>
      </c>
      <c r="T9">
        <f>39*0.9</f>
        <v>35.1</v>
      </c>
      <c r="U9">
        <v>0</v>
      </c>
    </row>
    <row r="10" spans="1:21" x14ac:dyDescent="0.35">
      <c r="A10">
        <v>6</v>
      </c>
      <c r="B10" s="2">
        <v>2</v>
      </c>
      <c r="C10" s="1" t="s">
        <v>0</v>
      </c>
      <c r="D10" s="2">
        <v>0</v>
      </c>
      <c r="E10" s="1" t="s">
        <v>0</v>
      </c>
      <c r="F10" s="2">
        <v>0</v>
      </c>
      <c r="G10" s="1" t="s">
        <v>0</v>
      </c>
      <c r="H10" s="2">
        <v>0</v>
      </c>
      <c r="I10" s="1" t="s">
        <v>0</v>
      </c>
      <c r="J10" s="2">
        <v>0</v>
      </c>
      <c r="K10" s="1" t="s">
        <v>0</v>
      </c>
      <c r="L10" s="2">
        <v>0</v>
      </c>
      <c r="M10" s="1" t="s">
        <v>0</v>
      </c>
      <c r="O10">
        <v>15</v>
      </c>
      <c r="T10">
        <v>35.1</v>
      </c>
      <c r="U10">
        <v>1000</v>
      </c>
    </row>
    <row r="11" spans="1:21" x14ac:dyDescent="0.35">
      <c r="A11">
        <v>7</v>
      </c>
      <c r="B11" s="2">
        <v>2.4</v>
      </c>
      <c r="C11" s="1" t="s">
        <v>0</v>
      </c>
      <c r="D11" s="2">
        <v>0</v>
      </c>
      <c r="E11" s="1" t="s">
        <v>0</v>
      </c>
      <c r="F11" s="2">
        <v>0</v>
      </c>
      <c r="G11" s="1" t="s">
        <v>0</v>
      </c>
      <c r="H11" s="2">
        <v>0</v>
      </c>
      <c r="I11" s="1" t="s">
        <v>0</v>
      </c>
      <c r="J11" s="2">
        <v>0</v>
      </c>
      <c r="K11" s="1" t="s">
        <v>0</v>
      </c>
      <c r="L11" s="2">
        <v>0</v>
      </c>
      <c r="M11" s="1" t="s">
        <v>0</v>
      </c>
      <c r="O11">
        <v>15</v>
      </c>
      <c r="S11" t="s">
        <v>5</v>
      </c>
      <c r="T11">
        <f>63*0.9</f>
        <v>56.7</v>
      </c>
      <c r="U11">
        <v>0</v>
      </c>
    </row>
    <row r="12" spans="1:21" x14ac:dyDescent="0.35">
      <c r="A12">
        <v>8</v>
      </c>
      <c r="B12" s="2">
        <v>2.5</v>
      </c>
      <c r="C12" s="1" t="s">
        <v>0</v>
      </c>
      <c r="D12" s="2">
        <v>0</v>
      </c>
      <c r="E12" s="1" t="s">
        <v>0</v>
      </c>
      <c r="F12" s="2">
        <v>0</v>
      </c>
      <c r="G12" s="1" t="s">
        <v>0</v>
      </c>
      <c r="H12" s="2">
        <v>0</v>
      </c>
      <c r="I12" s="1" t="s">
        <v>0</v>
      </c>
      <c r="J12" s="2">
        <v>0</v>
      </c>
      <c r="K12" s="1" t="s">
        <v>0</v>
      </c>
      <c r="L12" s="2">
        <v>0</v>
      </c>
      <c r="M12" s="1" t="s">
        <v>0</v>
      </c>
      <c r="O12">
        <v>15</v>
      </c>
      <c r="T12">
        <v>56.7</v>
      </c>
      <c r="U12">
        <v>1000</v>
      </c>
    </row>
    <row r="13" spans="1:21" x14ac:dyDescent="0.35">
      <c r="A13">
        <v>9</v>
      </c>
      <c r="B13" s="2">
        <v>2.7</v>
      </c>
      <c r="C13" s="1" t="s">
        <v>0</v>
      </c>
      <c r="D13" s="2">
        <v>1</v>
      </c>
      <c r="E13" s="1" t="s">
        <v>0</v>
      </c>
      <c r="F13" s="2">
        <v>0</v>
      </c>
      <c r="G13" s="1" t="s">
        <v>0</v>
      </c>
      <c r="H13" s="2">
        <v>0</v>
      </c>
      <c r="I13" s="1" t="s">
        <v>0</v>
      </c>
      <c r="J13" s="2">
        <v>0</v>
      </c>
      <c r="K13" s="1" t="s">
        <v>0</v>
      </c>
      <c r="L13" s="2">
        <v>0</v>
      </c>
      <c r="M13" s="1" t="s">
        <v>0</v>
      </c>
      <c r="O13">
        <v>15</v>
      </c>
      <c r="S13" t="s">
        <v>6</v>
      </c>
      <c r="T13">
        <f>67*0.9</f>
        <v>60.300000000000004</v>
      </c>
      <c r="U13">
        <v>0</v>
      </c>
    </row>
    <row r="14" spans="1:21" x14ac:dyDescent="0.35">
      <c r="A14">
        <v>10</v>
      </c>
      <c r="B14" s="2">
        <v>4.0999999999999996</v>
      </c>
      <c r="C14" s="1" t="s">
        <v>0</v>
      </c>
      <c r="D14" s="2">
        <v>1</v>
      </c>
      <c r="E14" s="1" t="s">
        <v>0</v>
      </c>
      <c r="F14" s="2">
        <v>0</v>
      </c>
      <c r="G14" s="1" t="s">
        <v>0</v>
      </c>
      <c r="H14" s="2">
        <v>0</v>
      </c>
      <c r="I14" s="1" t="s">
        <v>0</v>
      </c>
      <c r="J14" s="2">
        <v>0</v>
      </c>
      <c r="K14" s="1" t="s">
        <v>0</v>
      </c>
      <c r="L14" s="2">
        <v>0</v>
      </c>
      <c r="M14" s="1" t="s">
        <v>0</v>
      </c>
      <c r="O14">
        <v>15</v>
      </c>
      <c r="T14">
        <v>60.3</v>
      </c>
      <c r="U14">
        <v>1000</v>
      </c>
    </row>
    <row r="15" spans="1:21" x14ac:dyDescent="0.35">
      <c r="A15">
        <v>11</v>
      </c>
      <c r="B15" s="2">
        <v>4.4000000000000004</v>
      </c>
      <c r="C15" s="1" t="s">
        <v>0</v>
      </c>
      <c r="D15" s="2">
        <v>2</v>
      </c>
      <c r="E15" s="1" t="s">
        <v>0</v>
      </c>
      <c r="F15" s="2">
        <v>2</v>
      </c>
      <c r="G15" s="1" t="s">
        <v>0</v>
      </c>
      <c r="H15" s="2">
        <v>0</v>
      </c>
      <c r="I15" s="1" t="s">
        <v>0</v>
      </c>
      <c r="J15" s="2">
        <v>0</v>
      </c>
      <c r="K15" s="1" t="s">
        <v>0</v>
      </c>
      <c r="L15" s="2">
        <v>0</v>
      </c>
      <c r="M15" s="1" t="s">
        <v>0</v>
      </c>
      <c r="O15">
        <v>15</v>
      </c>
      <c r="S15" t="s">
        <v>7</v>
      </c>
      <c r="T15">
        <f>78*0.9</f>
        <v>70.2</v>
      </c>
      <c r="U15">
        <v>0</v>
      </c>
    </row>
    <row r="16" spans="1:21" x14ac:dyDescent="0.35">
      <c r="A16">
        <v>12</v>
      </c>
      <c r="B16" s="2">
        <v>4.4000000000000004</v>
      </c>
      <c r="C16" s="1" t="s">
        <v>0</v>
      </c>
      <c r="D16" s="2">
        <v>3</v>
      </c>
      <c r="E16" s="1" t="s">
        <v>0</v>
      </c>
      <c r="F16" s="2">
        <v>2</v>
      </c>
      <c r="G16" s="1" t="s">
        <v>0</v>
      </c>
      <c r="H16" s="2">
        <v>0</v>
      </c>
      <c r="I16" s="1" t="s">
        <v>0</v>
      </c>
      <c r="J16" s="2">
        <v>0</v>
      </c>
      <c r="K16" s="1" t="s">
        <v>0</v>
      </c>
      <c r="L16" s="2">
        <v>0</v>
      </c>
      <c r="M16" s="1" t="s">
        <v>0</v>
      </c>
      <c r="O16">
        <v>15</v>
      </c>
      <c r="T16">
        <v>70.2</v>
      </c>
      <c r="U16">
        <v>1000</v>
      </c>
    </row>
    <row r="17" spans="1:15" x14ac:dyDescent="0.35">
      <c r="A17">
        <v>13</v>
      </c>
      <c r="B17" s="2">
        <v>4.7</v>
      </c>
      <c r="C17" s="1" t="s">
        <v>0</v>
      </c>
      <c r="D17" s="2">
        <v>3</v>
      </c>
      <c r="E17" s="1" t="s">
        <v>0</v>
      </c>
      <c r="F17" s="2">
        <v>2.2999999999999998</v>
      </c>
      <c r="G17" s="1" t="s">
        <v>0</v>
      </c>
      <c r="H17" s="2">
        <v>0</v>
      </c>
      <c r="I17" s="1" t="s">
        <v>0</v>
      </c>
      <c r="J17" s="2">
        <v>0</v>
      </c>
      <c r="K17" s="1" t="s">
        <v>0</v>
      </c>
      <c r="L17" s="2">
        <v>0</v>
      </c>
      <c r="M17" s="1" t="s">
        <v>0</v>
      </c>
      <c r="O17">
        <v>15</v>
      </c>
    </row>
    <row r="18" spans="1:15" x14ac:dyDescent="0.35">
      <c r="A18">
        <v>14</v>
      </c>
      <c r="B18" s="2">
        <v>4.9000000000000004</v>
      </c>
      <c r="C18" s="1" t="s">
        <v>0</v>
      </c>
      <c r="D18" s="2">
        <v>3</v>
      </c>
      <c r="E18" s="1" t="s">
        <v>0</v>
      </c>
      <c r="F18" s="2">
        <v>3.1</v>
      </c>
      <c r="G18" s="1" t="s">
        <v>0</v>
      </c>
      <c r="H18" s="2">
        <v>0</v>
      </c>
      <c r="I18" s="1" t="s">
        <v>0</v>
      </c>
      <c r="J18" s="2">
        <v>0</v>
      </c>
      <c r="K18" s="1" t="s">
        <v>0</v>
      </c>
      <c r="L18" s="2">
        <v>0</v>
      </c>
      <c r="M18" s="1" t="s">
        <v>0</v>
      </c>
      <c r="O18">
        <v>15</v>
      </c>
    </row>
    <row r="19" spans="1:15" x14ac:dyDescent="0.35">
      <c r="A19">
        <v>15</v>
      </c>
      <c r="B19" s="2">
        <v>4.9000000000000004</v>
      </c>
      <c r="C19" s="1" t="s">
        <v>0</v>
      </c>
      <c r="D19" s="2">
        <v>3</v>
      </c>
      <c r="E19" s="1" t="s">
        <v>0</v>
      </c>
      <c r="F19" s="2">
        <v>3.4</v>
      </c>
      <c r="G19" s="1" t="s">
        <v>0</v>
      </c>
      <c r="H19" s="2">
        <v>0</v>
      </c>
      <c r="I19" s="1" t="s">
        <v>0</v>
      </c>
      <c r="J19" s="2">
        <v>1</v>
      </c>
      <c r="K19" s="1" t="s">
        <v>0</v>
      </c>
      <c r="L19" s="2">
        <v>0</v>
      </c>
      <c r="M19" s="1" t="s">
        <v>0</v>
      </c>
      <c r="O19">
        <v>15</v>
      </c>
    </row>
    <row r="20" spans="1:15" x14ac:dyDescent="0.35">
      <c r="A20">
        <v>16</v>
      </c>
      <c r="B20" s="2">
        <v>5.5</v>
      </c>
      <c r="C20" s="1" t="s">
        <v>0</v>
      </c>
      <c r="D20" s="2">
        <v>3</v>
      </c>
      <c r="E20" s="1" t="s">
        <v>0</v>
      </c>
      <c r="F20" s="2">
        <v>3.6</v>
      </c>
      <c r="G20" s="1" t="s">
        <v>0</v>
      </c>
      <c r="H20" s="2">
        <v>0</v>
      </c>
      <c r="I20" s="1" t="s">
        <v>0</v>
      </c>
      <c r="J20" s="2">
        <v>1</v>
      </c>
      <c r="K20" s="1" t="s">
        <v>0</v>
      </c>
      <c r="L20" s="2">
        <v>0</v>
      </c>
      <c r="M20" s="1" t="s">
        <v>0</v>
      </c>
      <c r="O20">
        <v>15</v>
      </c>
    </row>
    <row r="21" spans="1:15" x14ac:dyDescent="0.35">
      <c r="A21">
        <v>17</v>
      </c>
      <c r="B21" s="2">
        <v>5.8</v>
      </c>
      <c r="C21" s="1" t="s">
        <v>0</v>
      </c>
      <c r="D21" s="2">
        <v>3</v>
      </c>
      <c r="E21" s="1" t="s">
        <v>0</v>
      </c>
      <c r="F21" s="2">
        <v>4</v>
      </c>
      <c r="G21" s="1" t="s">
        <v>0</v>
      </c>
      <c r="H21" s="2">
        <v>0</v>
      </c>
      <c r="I21" s="1" t="s">
        <v>0</v>
      </c>
      <c r="J21" s="2">
        <v>1</v>
      </c>
      <c r="K21" s="1" t="s">
        <v>0</v>
      </c>
      <c r="L21" s="2">
        <v>0</v>
      </c>
      <c r="M21" s="1" t="s">
        <v>0</v>
      </c>
      <c r="O21">
        <v>15</v>
      </c>
    </row>
    <row r="22" spans="1:15" x14ac:dyDescent="0.35">
      <c r="A22">
        <v>18</v>
      </c>
      <c r="B22" s="2">
        <v>10</v>
      </c>
      <c r="C22" s="1" t="s">
        <v>0</v>
      </c>
      <c r="D22" s="2">
        <v>4</v>
      </c>
      <c r="E22" s="1" t="s">
        <v>0</v>
      </c>
      <c r="F22" s="2">
        <v>4</v>
      </c>
      <c r="G22" s="1" t="s">
        <v>0</v>
      </c>
      <c r="H22" s="2">
        <v>0</v>
      </c>
      <c r="I22" s="1" t="s">
        <v>0</v>
      </c>
      <c r="J22" s="2">
        <v>1</v>
      </c>
      <c r="K22" s="1" t="s">
        <v>0</v>
      </c>
      <c r="L22" s="2">
        <v>0</v>
      </c>
      <c r="M22" s="1" t="s">
        <v>0</v>
      </c>
      <c r="O22">
        <v>15</v>
      </c>
    </row>
    <row r="23" spans="1:15" x14ac:dyDescent="0.35">
      <c r="A23">
        <v>19</v>
      </c>
      <c r="B23" s="2">
        <v>11</v>
      </c>
      <c r="C23" s="1" t="s">
        <v>0</v>
      </c>
      <c r="D23" s="2">
        <v>4</v>
      </c>
      <c r="E23" s="1" t="s">
        <v>0</v>
      </c>
      <c r="F23" s="2">
        <v>4.4000000000000004</v>
      </c>
      <c r="G23" s="1" t="s">
        <v>0</v>
      </c>
      <c r="H23" s="2">
        <v>0</v>
      </c>
      <c r="I23" s="1" t="s">
        <v>0</v>
      </c>
      <c r="J23" s="2">
        <v>1.1000000000000001</v>
      </c>
      <c r="K23" s="1" t="s">
        <v>0</v>
      </c>
      <c r="L23" s="2">
        <v>0</v>
      </c>
      <c r="M23" s="1" t="s">
        <v>0</v>
      </c>
      <c r="O23">
        <v>15</v>
      </c>
    </row>
    <row r="24" spans="1:15" x14ac:dyDescent="0.35">
      <c r="A24">
        <v>20</v>
      </c>
      <c r="B24" s="2">
        <v>13</v>
      </c>
      <c r="C24" s="1" t="s">
        <v>0</v>
      </c>
      <c r="D24" s="2">
        <v>5</v>
      </c>
      <c r="E24" s="1" t="s">
        <v>0</v>
      </c>
      <c r="F24" s="2">
        <v>5</v>
      </c>
      <c r="G24" s="1" t="s">
        <v>0</v>
      </c>
      <c r="H24" s="2">
        <v>0</v>
      </c>
      <c r="I24" s="1" t="s">
        <v>0</v>
      </c>
      <c r="J24" s="2">
        <v>1.3</v>
      </c>
      <c r="K24" s="1" t="s">
        <v>0</v>
      </c>
      <c r="L24" s="2">
        <v>0</v>
      </c>
      <c r="M24" s="1" t="s">
        <v>0</v>
      </c>
      <c r="O24">
        <v>15</v>
      </c>
    </row>
    <row r="25" spans="1:15" x14ac:dyDescent="0.35">
      <c r="A25">
        <v>21</v>
      </c>
      <c r="B25" s="2">
        <v>14</v>
      </c>
      <c r="C25" s="1" t="s">
        <v>0</v>
      </c>
      <c r="D25" s="2">
        <v>5</v>
      </c>
      <c r="E25" s="1" t="s">
        <v>0</v>
      </c>
      <c r="F25" s="2">
        <v>5.6</v>
      </c>
      <c r="G25" s="1" t="s">
        <v>0</v>
      </c>
      <c r="H25" s="2">
        <v>0</v>
      </c>
      <c r="I25" s="1" t="s">
        <v>0</v>
      </c>
      <c r="J25" s="2">
        <v>1.3</v>
      </c>
      <c r="K25" s="1" t="s">
        <v>0</v>
      </c>
      <c r="L25" s="2">
        <v>0</v>
      </c>
      <c r="M25" s="1" t="s">
        <v>0</v>
      </c>
      <c r="O25">
        <v>15</v>
      </c>
    </row>
    <row r="26" spans="1:15" x14ac:dyDescent="0.35">
      <c r="A26">
        <v>22</v>
      </c>
      <c r="B26" s="2">
        <v>14</v>
      </c>
      <c r="C26" s="1" t="s">
        <v>0</v>
      </c>
      <c r="D26" s="2">
        <v>5</v>
      </c>
      <c r="E26" s="1" t="s">
        <v>0</v>
      </c>
      <c r="F26" s="2">
        <v>7</v>
      </c>
      <c r="G26" s="1" t="s">
        <v>0</v>
      </c>
      <c r="H26" s="2">
        <v>0</v>
      </c>
      <c r="I26" s="1" t="s">
        <v>0</v>
      </c>
      <c r="J26" s="2">
        <v>1.6</v>
      </c>
      <c r="K26" s="1" t="s">
        <v>0</v>
      </c>
      <c r="L26" s="2">
        <v>0</v>
      </c>
      <c r="M26" s="1" t="s">
        <v>0</v>
      </c>
      <c r="O26">
        <v>15</v>
      </c>
    </row>
    <row r="27" spans="1:15" x14ac:dyDescent="0.35">
      <c r="A27">
        <v>23</v>
      </c>
      <c r="B27" s="2">
        <v>16</v>
      </c>
      <c r="C27" s="1" t="s">
        <v>0</v>
      </c>
      <c r="D27" s="2">
        <v>6</v>
      </c>
      <c r="E27" s="1" t="s">
        <v>0</v>
      </c>
      <c r="F27" s="2">
        <v>8.6</v>
      </c>
      <c r="G27" s="1" t="s">
        <v>0</v>
      </c>
      <c r="H27" s="2">
        <v>0</v>
      </c>
      <c r="I27" s="1" t="s">
        <v>0</v>
      </c>
      <c r="J27" s="2">
        <v>1.6</v>
      </c>
      <c r="K27" s="1" t="s">
        <v>0</v>
      </c>
      <c r="L27" s="2">
        <v>0</v>
      </c>
      <c r="M27" s="1" t="s">
        <v>0</v>
      </c>
      <c r="O27">
        <v>15</v>
      </c>
    </row>
    <row r="28" spans="1:15" x14ac:dyDescent="0.35">
      <c r="A28">
        <v>24</v>
      </c>
      <c r="B28" s="2">
        <v>17</v>
      </c>
      <c r="C28" s="1" t="s">
        <v>0</v>
      </c>
      <c r="D28" s="2">
        <v>7</v>
      </c>
      <c r="E28" s="1" t="s">
        <v>0</v>
      </c>
      <c r="F28" s="2">
        <v>9.1999999999999993</v>
      </c>
      <c r="G28" s="1" t="s">
        <v>0</v>
      </c>
      <c r="H28" s="2">
        <v>0</v>
      </c>
      <c r="I28" s="1" t="s">
        <v>0</v>
      </c>
      <c r="J28" s="2">
        <v>1.9</v>
      </c>
      <c r="K28" s="1" t="s">
        <v>0</v>
      </c>
      <c r="L28" s="2">
        <v>0</v>
      </c>
      <c r="M28" s="1" t="s">
        <v>0</v>
      </c>
      <c r="O28">
        <v>15</v>
      </c>
    </row>
    <row r="29" spans="1:15" x14ac:dyDescent="0.35">
      <c r="A29">
        <v>25</v>
      </c>
      <c r="B29" s="2">
        <v>19</v>
      </c>
      <c r="C29" s="1" t="s">
        <v>0</v>
      </c>
      <c r="D29" s="2">
        <v>7</v>
      </c>
      <c r="E29" s="1" t="s">
        <v>0</v>
      </c>
      <c r="F29" s="2">
        <v>9.3000000000000007</v>
      </c>
      <c r="G29" s="1" t="s">
        <v>0</v>
      </c>
      <c r="H29" s="2">
        <v>0</v>
      </c>
      <c r="I29" s="1" t="s">
        <v>0</v>
      </c>
      <c r="J29" s="2">
        <v>2</v>
      </c>
      <c r="K29" s="1" t="s">
        <v>0</v>
      </c>
      <c r="L29" s="2">
        <v>0</v>
      </c>
      <c r="M29" s="1" t="s">
        <v>0</v>
      </c>
      <c r="O29">
        <v>15</v>
      </c>
    </row>
    <row r="30" spans="1:15" x14ac:dyDescent="0.35">
      <c r="A30">
        <v>26</v>
      </c>
      <c r="B30" s="2">
        <v>21</v>
      </c>
      <c r="C30" s="1" t="s">
        <v>0</v>
      </c>
      <c r="D30" s="2">
        <v>7</v>
      </c>
      <c r="E30" s="1" t="s">
        <v>0</v>
      </c>
      <c r="F30" s="2">
        <v>10</v>
      </c>
      <c r="G30" s="1" t="s">
        <v>0</v>
      </c>
      <c r="H30" s="2">
        <v>1.1000000000000001</v>
      </c>
      <c r="I30" s="1" t="s">
        <v>0</v>
      </c>
      <c r="J30" s="2">
        <v>2</v>
      </c>
      <c r="K30" s="1" t="s">
        <v>0</v>
      </c>
      <c r="L30" s="2">
        <v>0</v>
      </c>
      <c r="M30" s="1" t="s">
        <v>0</v>
      </c>
      <c r="O30">
        <v>15</v>
      </c>
    </row>
    <row r="31" spans="1:15" x14ac:dyDescent="0.35">
      <c r="A31">
        <v>27</v>
      </c>
      <c r="B31" s="2">
        <v>22</v>
      </c>
      <c r="C31" s="1" t="s">
        <v>0</v>
      </c>
      <c r="D31" s="2">
        <v>8</v>
      </c>
      <c r="E31" s="1" t="s">
        <v>0</v>
      </c>
      <c r="F31" s="2">
        <v>11</v>
      </c>
      <c r="G31" s="1" t="s">
        <v>0</v>
      </c>
      <c r="H31" s="2">
        <v>1.3</v>
      </c>
      <c r="I31" s="1" t="s">
        <v>0</v>
      </c>
      <c r="J31" s="2">
        <v>2</v>
      </c>
      <c r="K31" s="1" t="s">
        <v>0</v>
      </c>
      <c r="L31" s="2">
        <v>1</v>
      </c>
      <c r="M31" s="1" t="s">
        <v>0</v>
      </c>
      <c r="O31">
        <v>15</v>
      </c>
    </row>
    <row r="32" spans="1:15" x14ac:dyDescent="0.35">
      <c r="A32">
        <v>28</v>
      </c>
      <c r="B32" s="2">
        <v>29</v>
      </c>
      <c r="C32" s="1" t="s">
        <v>0</v>
      </c>
      <c r="D32" s="2">
        <v>9</v>
      </c>
      <c r="E32" s="1" t="s">
        <v>0</v>
      </c>
      <c r="F32" s="2">
        <v>12</v>
      </c>
      <c r="G32" s="1" t="s">
        <v>0</v>
      </c>
      <c r="H32" s="2">
        <v>1.4</v>
      </c>
      <c r="I32" s="1" t="s">
        <v>0</v>
      </c>
      <c r="J32" s="2">
        <v>2</v>
      </c>
      <c r="K32" s="1" t="s">
        <v>0</v>
      </c>
      <c r="L32" s="2">
        <v>1</v>
      </c>
      <c r="M32" s="1" t="s">
        <v>0</v>
      </c>
      <c r="O32">
        <v>15</v>
      </c>
    </row>
    <row r="33" spans="1:15" x14ac:dyDescent="0.35">
      <c r="A33">
        <v>29</v>
      </c>
      <c r="B33" s="2">
        <v>40</v>
      </c>
      <c r="C33" s="1" t="s">
        <v>0</v>
      </c>
      <c r="D33" s="2">
        <v>11</v>
      </c>
      <c r="E33" s="1" t="s">
        <v>0</v>
      </c>
      <c r="F33" s="2">
        <v>14</v>
      </c>
      <c r="G33" s="1" t="s">
        <v>0</v>
      </c>
      <c r="H33" s="2">
        <v>1.5</v>
      </c>
      <c r="I33" s="1" t="s">
        <v>0</v>
      </c>
      <c r="J33" s="2">
        <v>2.1</v>
      </c>
      <c r="K33" s="1" t="s">
        <v>0</v>
      </c>
      <c r="L33" s="2">
        <v>1</v>
      </c>
      <c r="M33" s="1" t="s">
        <v>0</v>
      </c>
      <c r="O33">
        <v>15</v>
      </c>
    </row>
    <row r="34" spans="1:15" x14ac:dyDescent="0.35">
      <c r="A34">
        <v>30</v>
      </c>
      <c r="B34" s="2">
        <v>60</v>
      </c>
      <c r="C34" s="1" t="s">
        <v>0</v>
      </c>
      <c r="D34" s="2">
        <v>12</v>
      </c>
      <c r="E34" s="1" t="s">
        <v>0</v>
      </c>
      <c r="F34" s="2">
        <v>16</v>
      </c>
      <c r="G34" s="1" t="s">
        <v>0</v>
      </c>
      <c r="H34" s="2">
        <v>1.5</v>
      </c>
      <c r="I34" s="1" t="s">
        <v>0</v>
      </c>
      <c r="J34" s="2">
        <v>2.4</v>
      </c>
      <c r="K34" s="1" t="s">
        <v>0</v>
      </c>
      <c r="L34" s="2">
        <v>1</v>
      </c>
      <c r="M34" s="1" t="s">
        <v>0</v>
      </c>
      <c r="O34">
        <v>15</v>
      </c>
    </row>
    <row r="35" spans="1:15" x14ac:dyDescent="0.35">
      <c r="A35">
        <v>31</v>
      </c>
      <c r="D35" s="2">
        <v>12</v>
      </c>
      <c r="E35" s="1" t="s">
        <v>0</v>
      </c>
      <c r="F35" s="2">
        <v>18</v>
      </c>
      <c r="G35" s="1" t="s">
        <v>0</v>
      </c>
      <c r="H35" s="2">
        <v>1.6</v>
      </c>
      <c r="I35" s="1" t="s">
        <v>0</v>
      </c>
      <c r="J35" s="2">
        <v>2.9</v>
      </c>
      <c r="K35" s="1" t="s">
        <v>0</v>
      </c>
      <c r="L35" s="2">
        <v>1</v>
      </c>
      <c r="M35" s="1" t="s">
        <v>0</v>
      </c>
      <c r="O35">
        <v>15</v>
      </c>
    </row>
    <row r="36" spans="1:15" x14ac:dyDescent="0.35">
      <c r="A36">
        <v>32</v>
      </c>
      <c r="D36" s="2">
        <v>13</v>
      </c>
      <c r="E36" s="1" t="s">
        <v>0</v>
      </c>
      <c r="F36" s="2">
        <v>23</v>
      </c>
      <c r="G36" s="1" t="s">
        <v>0</v>
      </c>
      <c r="H36" s="2">
        <v>1.6</v>
      </c>
      <c r="I36" s="1" t="s">
        <v>0</v>
      </c>
      <c r="J36" s="2">
        <v>3.7</v>
      </c>
      <c r="K36" s="1" t="s">
        <v>0</v>
      </c>
      <c r="L36" s="2">
        <v>1</v>
      </c>
      <c r="M36" s="1" t="s">
        <v>0</v>
      </c>
      <c r="O36">
        <v>15</v>
      </c>
    </row>
    <row r="37" spans="1:15" x14ac:dyDescent="0.35">
      <c r="A37">
        <v>33</v>
      </c>
      <c r="D37" s="2">
        <v>14</v>
      </c>
      <c r="E37" s="1" t="s">
        <v>0</v>
      </c>
      <c r="F37" s="2">
        <v>25</v>
      </c>
      <c r="G37" s="1" t="s">
        <v>0</v>
      </c>
      <c r="H37" s="2">
        <v>1.7</v>
      </c>
      <c r="I37" s="1" t="s">
        <v>0</v>
      </c>
      <c r="J37" s="2">
        <v>3.8</v>
      </c>
      <c r="K37" s="1" t="s">
        <v>0</v>
      </c>
      <c r="L37" s="2">
        <v>1</v>
      </c>
      <c r="M37" s="1" t="s">
        <v>0</v>
      </c>
      <c r="O37">
        <v>15</v>
      </c>
    </row>
    <row r="38" spans="1:15" x14ac:dyDescent="0.35">
      <c r="A38">
        <v>34</v>
      </c>
      <c r="D38" s="2">
        <v>15</v>
      </c>
      <c r="E38" s="1" t="s">
        <v>0</v>
      </c>
      <c r="F38" s="2">
        <v>30</v>
      </c>
      <c r="G38" s="1" t="s">
        <v>0</v>
      </c>
      <c r="H38" s="2">
        <v>2</v>
      </c>
      <c r="I38" s="1" t="s">
        <v>0</v>
      </c>
      <c r="J38" s="2">
        <v>3.9</v>
      </c>
      <c r="K38" s="1" t="s">
        <v>0</v>
      </c>
      <c r="L38" s="2">
        <v>1</v>
      </c>
      <c r="M38" s="1" t="s">
        <v>0</v>
      </c>
      <c r="O38">
        <v>15</v>
      </c>
    </row>
    <row r="39" spans="1:15" x14ac:dyDescent="0.35">
      <c r="A39">
        <v>35</v>
      </c>
      <c r="D39" s="2">
        <v>17</v>
      </c>
      <c r="E39" s="1" t="s">
        <v>0</v>
      </c>
      <c r="F39" s="2">
        <v>32</v>
      </c>
      <c r="G39" s="1" t="s">
        <v>0</v>
      </c>
      <c r="H39" s="2">
        <v>2.4</v>
      </c>
      <c r="I39" s="1" t="s">
        <v>0</v>
      </c>
      <c r="J39" s="2">
        <v>4</v>
      </c>
      <c r="K39" s="1" t="s">
        <v>0</v>
      </c>
      <c r="L39" s="2">
        <v>2</v>
      </c>
      <c r="M39" s="1" t="s">
        <v>0</v>
      </c>
      <c r="O39">
        <v>15</v>
      </c>
    </row>
    <row r="40" spans="1:15" x14ac:dyDescent="0.35">
      <c r="A40">
        <v>36</v>
      </c>
      <c r="D40" s="2">
        <v>18</v>
      </c>
      <c r="E40" s="1" t="s">
        <v>0</v>
      </c>
      <c r="F40" s="2">
        <v>33</v>
      </c>
      <c r="G40" s="1" t="s">
        <v>0</v>
      </c>
      <c r="H40" s="2">
        <v>2.4</v>
      </c>
      <c r="I40" s="1" t="s">
        <v>0</v>
      </c>
      <c r="J40" s="2">
        <v>4.0999999999999996</v>
      </c>
      <c r="K40" s="1" t="s">
        <v>0</v>
      </c>
      <c r="L40" s="2">
        <v>2</v>
      </c>
      <c r="M40" s="1" t="s">
        <v>0</v>
      </c>
      <c r="O40">
        <v>15</v>
      </c>
    </row>
    <row r="41" spans="1:15" x14ac:dyDescent="0.35">
      <c r="A41">
        <v>37</v>
      </c>
      <c r="D41" s="2">
        <v>19</v>
      </c>
      <c r="E41" s="1" t="s">
        <v>0</v>
      </c>
      <c r="F41" s="2">
        <v>38</v>
      </c>
      <c r="G41" s="1" t="s">
        <v>0</v>
      </c>
      <c r="H41" s="2">
        <v>2.4</v>
      </c>
      <c r="I41" s="1" t="s">
        <v>0</v>
      </c>
      <c r="J41" s="2">
        <v>4.0999999999999996</v>
      </c>
      <c r="K41" s="1" t="s">
        <v>0</v>
      </c>
      <c r="L41" s="2">
        <v>2</v>
      </c>
      <c r="M41" s="1" t="s">
        <v>0</v>
      </c>
      <c r="O41">
        <v>15</v>
      </c>
    </row>
    <row r="42" spans="1:15" x14ac:dyDescent="0.35">
      <c r="A42">
        <v>38</v>
      </c>
      <c r="D42" s="2">
        <v>21</v>
      </c>
      <c r="E42" s="1" t="s">
        <v>0</v>
      </c>
      <c r="F42" s="2">
        <v>40</v>
      </c>
      <c r="G42" s="1" t="s">
        <v>0</v>
      </c>
      <c r="H42" s="2">
        <v>2.4</v>
      </c>
      <c r="I42" s="1" t="s">
        <v>0</v>
      </c>
      <c r="J42" s="2">
        <v>4.4000000000000004</v>
      </c>
      <c r="K42" s="1" t="s">
        <v>0</v>
      </c>
      <c r="L42" s="2">
        <v>2</v>
      </c>
      <c r="M42" s="1" t="s">
        <v>0</v>
      </c>
      <c r="O42">
        <v>15</v>
      </c>
    </row>
    <row r="43" spans="1:15" x14ac:dyDescent="0.35">
      <c r="A43">
        <v>39</v>
      </c>
      <c r="D43" s="2">
        <v>21</v>
      </c>
      <c r="E43" s="1" t="s">
        <v>0</v>
      </c>
      <c r="F43" s="2">
        <v>72</v>
      </c>
      <c r="G43" s="1" t="s">
        <v>0</v>
      </c>
      <c r="H43" s="2">
        <v>3.4</v>
      </c>
      <c r="I43" s="1" t="s">
        <v>0</v>
      </c>
      <c r="J43" s="2">
        <v>4.5</v>
      </c>
      <c r="K43" s="1" t="s">
        <v>0</v>
      </c>
      <c r="L43" s="2">
        <v>2</v>
      </c>
      <c r="M43" s="1" t="s">
        <v>0</v>
      </c>
      <c r="O43">
        <v>15</v>
      </c>
    </row>
    <row r="44" spans="1:15" x14ac:dyDescent="0.35">
      <c r="A44">
        <v>40</v>
      </c>
      <c r="D44" s="2">
        <v>23</v>
      </c>
      <c r="E44" s="1" t="s">
        <v>0</v>
      </c>
      <c r="H44" s="2">
        <v>3.4</v>
      </c>
      <c r="I44" s="1" t="s">
        <v>0</v>
      </c>
      <c r="J44" s="2">
        <v>5</v>
      </c>
      <c r="K44" s="1" t="s">
        <v>0</v>
      </c>
      <c r="L44" s="2">
        <v>2</v>
      </c>
      <c r="M44" s="1" t="s">
        <v>0</v>
      </c>
      <c r="O44">
        <v>15</v>
      </c>
    </row>
    <row r="45" spans="1:15" x14ac:dyDescent="0.35">
      <c r="A45">
        <v>41</v>
      </c>
      <c r="D45" s="2">
        <v>24</v>
      </c>
      <c r="E45" s="1" t="s">
        <v>0</v>
      </c>
      <c r="H45" s="2">
        <v>3.5</v>
      </c>
      <c r="I45" s="1" t="s">
        <v>0</v>
      </c>
      <c r="J45" s="2">
        <v>5</v>
      </c>
      <c r="K45" s="1" t="s">
        <v>0</v>
      </c>
      <c r="L45" s="2">
        <v>2</v>
      </c>
      <c r="M45" s="1" t="s">
        <v>0</v>
      </c>
      <c r="O45">
        <v>15</v>
      </c>
    </row>
    <row r="46" spans="1:15" x14ac:dyDescent="0.35">
      <c r="A46">
        <v>42</v>
      </c>
      <c r="D46" s="2">
        <v>31</v>
      </c>
      <c r="E46" s="1" t="s">
        <v>0</v>
      </c>
      <c r="H46" s="2">
        <v>5.0999999999999996</v>
      </c>
      <c r="I46" s="1" t="s">
        <v>0</v>
      </c>
      <c r="J46" s="2">
        <v>5.0999999999999996</v>
      </c>
      <c r="K46" s="1" t="s">
        <v>0</v>
      </c>
      <c r="L46" s="2">
        <v>2</v>
      </c>
      <c r="M46" s="1" t="s">
        <v>0</v>
      </c>
      <c r="O46">
        <v>15</v>
      </c>
    </row>
    <row r="47" spans="1:15" x14ac:dyDescent="0.35">
      <c r="A47">
        <v>43</v>
      </c>
      <c r="D47" s="2">
        <v>35</v>
      </c>
      <c r="E47" s="1" t="s">
        <v>0</v>
      </c>
      <c r="H47" s="2">
        <v>5.0999999999999996</v>
      </c>
      <c r="I47" s="1" t="s">
        <v>0</v>
      </c>
      <c r="J47" s="2">
        <v>5.2</v>
      </c>
      <c r="K47" s="1" t="s">
        <v>0</v>
      </c>
      <c r="L47" s="2">
        <v>2</v>
      </c>
      <c r="M47" s="1" t="s">
        <v>0</v>
      </c>
      <c r="O47">
        <v>15</v>
      </c>
    </row>
    <row r="48" spans="1:15" x14ac:dyDescent="0.35">
      <c r="A48">
        <v>44</v>
      </c>
      <c r="D48" s="2">
        <v>36</v>
      </c>
      <c r="E48" s="1" t="s">
        <v>0</v>
      </c>
      <c r="H48" s="2">
        <v>5.2</v>
      </c>
      <c r="I48" s="1" t="s">
        <v>0</v>
      </c>
      <c r="J48" s="2">
        <v>5.2</v>
      </c>
      <c r="K48" s="1" t="s">
        <v>0</v>
      </c>
      <c r="L48" s="2">
        <v>3</v>
      </c>
      <c r="M48" s="1" t="s">
        <v>0</v>
      </c>
      <c r="O48">
        <v>15</v>
      </c>
    </row>
    <row r="49" spans="1:15" x14ac:dyDescent="0.35">
      <c r="A49">
        <v>45</v>
      </c>
      <c r="D49" s="2">
        <v>44</v>
      </c>
      <c r="E49" s="1" t="s">
        <v>0</v>
      </c>
      <c r="H49" s="2">
        <v>6.2</v>
      </c>
      <c r="I49" s="1" t="s">
        <v>0</v>
      </c>
      <c r="J49" s="2">
        <v>5.5</v>
      </c>
      <c r="K49" s="1" t="s">
        <v>0</v>
      </c>
      <c r="L49" s="2">
        <v>3</v>
      </c>
      <c r="M49" s="1" t="s">
        <v>0</v>
      </c>
      <c r="O49">
        <v>15</v>
      </c>
    </row>
    <row r="50" spans="1:15" x14ac:dyDescent="0.35">
      <c r="A50">
        <v>46</v>
      </c>
      <c r="D50" s="2">
        <v>59</v>
      </c>
      <c r="E50" s="1" t="s">
        <v>0</v>
      </c>
      <c r="H50" s="2">
        <v>6.4</v>
      </c>
      <c r="I50" s="1" t="s">
        <v>0</v>
      </c>
      <c r="J50" s="2">
        <v>6.1</v>
      </c>
      <c r="K50" s="1" t="s">
        <v>0</v>
      </c>
      <c r="L50" s="2">
        <v>3</v>
      </c>
      <c r="M50" s="1" t="s">
        <v>0</v>
      </c>
      <c r="O50">
        <v>15</v>
      </c>
    </row>
    <row r="51" spans="1:15" x14ac:dyDescent="0.35">
      <c r="A51">
        <v>47</v>
      </c>
      <c r="H51" s="2">
        <v>6.6</v>
      </c>
      <c r="I51" s="1" t="s">
        <v>0</v>
      </c>
      <c r="J51" s="2">
        <v>6.3</v>
      </c>
      <c r="K51" s="1" t="s">
        <v>0</v>
      </c>
      <c r="L51" s="2">
        <v>3</v>
      </c>
      <c r="M51" s="1" t="s">
        <v>0</v>
      </c>
      <c r="O51">
        <v>15</v>
      </c>
    </row>
    <row r="52" spans="1:15" x14ac:dyDescent="0.35">
      <c r="A52">
        <v>48</v>
      </c>
      <c r="H52" s="2">
        <v>7.9</v>
      </c>
      <c r="I52" s="1" t="s">
        <v>0</v>
      </c>
      <c r="J52" s="2">
        <v>6.6</v>
      </c>
      <c r="K52" s="1" t="s">
        <v>0</v>
      </c>
      <c r="L52" s="2">
        <v>3</v>
      </c>
      <c r="M52" s="1" t="s">
        <v>0</v>
      </c>
      <c r="O52">
        <v>15</v>
      </c>
    </row>
    <row r="53" spans="1:15" x14ac:dyDescent="0.35">
      <c r="A53">
        <v>49</v>
      </c>
      <c r="H53" s="2">
        <v>8.3000000000000007</v>
      </c>
      <c r="I53" s="1" t="s">
        <v>0</v>
      </c>
      <c r="J53" s="2">
        <v>7.1</v>
      </c>
      <c r="K53" s="1" t="s">
        <v>0</v>
      </c>
      <c r="L53" s="2">
        <v>4</v>
      </c>
      <c r="M53" s="1" t="s">
        <v>0</v>
      </c>
      <c r="O53">
        <v>15</v>
      </c>
    </row>
    <row r="54" spans="1:15" x14ac:dyDescent="0.35">
      <c r="A54">
        <v>50</v>
      </c>
      <c r="H54" s="2">
        <v>8.5</v>
      </c>
      <c r="I54" s="1" t="s">
        <v>0</v>
      </c>
      <c r="J54" s="2">
        <v>8.3000000000000007</v>
      </c>
      <c r="K54" s="1" t="s">
        <v>0</v>
      </c>
      <c r="L54" s="2">
        <v>4</v>
      </c>
      <c r="M54" s="1" t="s">
        <v>0</v>
      </c>
      <c r="O54">
        <v>15</v>
      </c>
    </row>
    <row r="55" spans="1:15" x14ac:dyDescent="0.35">
      <c r="A55">
        <v>51</v>
      </c>
      <c r="H55" s="2">
        <v>9.1999999999999993</v>
      </c>
      <c r="I55" s="1" t="s">
        <v>0</v>
      </c>
      <c r="J55" s="2">
        <v>8.6</v>
      </c>
      <c r="K55" s="1" t="s">
        <v>0</v>
      </c>
      <c r="L55" s="2">
        <v>4</v>
      </c>
      <c r="M55" s="1" t="s">
        <v>0</v>
      </c>
      <c r="O55">
        <v>15</v>
      </c>
    </row>
    <row r="56" spans="1:15" x14ac:dyDescent="0.35">
      <c r="A56">
        <v>52</v>
      </c>
      <c r="H56" s="2">
        <v>10</v>
      </c>
      <c r="I56" s="1" t="s">
        <v>0</v>
      </c>
      <c r="J56" s="2">
        <v>8.6999999999999993</v>
      </c>
      <c r="K56" s="1" t="s">
        <v>0</v>
      </c>
      <c r="L56" s="2">
        <v>4</v>
      </c>
      <c r="M56" s="1" t="s">
        <v>0</v>
      </c>
      <c r="O56">
        <v>15</v>
      </c>
    </row>
    <row r="57" spans="1:15" x14ac:dyDescent="0.35">
      <c r="A57">
        <v>53</v>
      </c>
      <c r="H57" s="2">
        <v>11</v>
      </c>
      <c r="I57" s="1" t="s">
        <v>0</v>
      </c>
      <c r="J57" s="2">
        <v>9</v>
      </c>
      <c r="K57" s="1" t="s">
        <v>0</v>
      </c>
      <c r="L57" s="2">
        <v>4</v>
      </c>
      <c r="M57" s="1" t="s">
        <v>0</v>
      </c>
      <c r="O57">
        <v>15</v>
      </c>
    </row>
    <row r="58" spans="1:15" x14ac:dyDescent="0.35">
      <c r="A58">
        <v>54</v>
      </c>
      <c r="H58" s="2">
        <v>14</v>
      </c>
      <c r="I58" s="1" t="s">
        <v>0</v>
      </c>
      <c r="J58" s="2">
        <v>9.1999999999999993</v>
      </c>
      <c r="K58" s="1" t="s">
        <v>0</v>
      </c>
      <c r="L58" s="2">
        <v>5</v>
      </c>
      <c r="M58" s="1" t="s">
        <v>0</v>
      </c>
      <c r="O58">
        <v>15</v>
      </c>
    </row>
    <row r="59" spans="1:15" x14ac:dyDescent="0.35">
      <c r="A59">
        <v>55</v>
      </c>
      <c r="H59" s="2">
        <v>21</v>
      </c>
      <c r="I59" s="1" t="s">
        <v>0</v>
      </c>
      <c r="J59" s="2">
        <v>11</v>
      </c>
      <c r="K59" s="1" t="s">
        <v>0</v>
      </c>
      <c r="L59" s="2">
        <v>6</v>
      </c>
      <c r="M59" s="1" t="s">
        <v>0</v>
      </c>
      <c r="O59">
        <v>15</v>
      </c>
    </row>
    <row r="60" spans="1:15" x14ac:dyDescent="0.35">
      <c r="A60">
        <v>56</v>
      </c>
      <c r="H60" s="2">
        <v>22</v>
      </c>
      <c r="I60" s="1" t="s">
        <v>0</v>
      </c>
      <c r="J60" s="2">
        <v>13</v>
      </c>
      <c r="K60" s="1" t="s">
        <v>0</v>
      </c>
      <c r="L60" s="2">
        <v>6</v>
      </c>
      <c r="M60" s="1" t="s">
        <v>0</v>
      </c>
      <c r="O60">
        <v>15</v>
      </c>
    </row>
    <row r="61" spans="1:15" x14ac:dyDescent="0.35">
      <c r="A61">
        <v>57</v>
      </c>
      <c r="H61" s="2">
        <v>23</v>
      </c>
      <c r="I61" s="1" t="s">
        <v>0</v>
      </c>
      <c r="J61" s="2">
        <v>19</v>
      </c>
      <c r="K61" s="1" t="s">
        <v>0</v>
      </c>
      <c r="L61" s="2">
        <v>7</v>
      </c>
      <c r="M61" s="1" t="s">
        <v>0</v>
      </c>
      <c r="O61">
        <v>15</v>
      </c>
    </row>
    <row r="62" spans="1:15" x14ac:dyDescent="0.35">
      <c r="A62">
        <v>58</v>
      </c>
      <c r="H62" s="2">
        <v>23</v>
      </c>
      <c r="I62" s="1" t="s">
        <v>0</v>
      </c>
      <c r="J62" s="2">
        <v>20</v>
      </c>
      <c r="K62" s="1" t="s">
        <v>0</v>
      </c>
      <c r="L62" s="2">
        <v>7</v>
      </c>
      <c r="M62" s="1" t="s">
        <v>0</v>
      </c>
      <c r="O62">
        <v>15</v>
      </c>
    </row>
    <row r="63" spans="1:15" x14ac:dyDescent="0.35">
      <c r="A63">
        <v>59</v>
      </c>
      <c r="H63" s="2">
        <v>23</v>
      </c>
      <c r="I63" s="1" t="s">
        <v>0</v>
      </c>
      <c r="J63" s="2">
        <v>20</v>
      </c>
      <c r="K63" s="1" t="s">
        <v>0</v>
      </c>
      <c r="L63" s="2">
        <v>9</v>
      </c>
      <c r="M63" s="1" t="s">
        <v>0</v>
      </c>
      <c r="O63">
        <v>15</v>
      </c>
    </row>
    <row r="64" spans="1:15" x14ac:dyDescent="0.35">
      <c r="A64">
        <v>60</v>
      </c>
      <c r="H64" s="2">
        <v>29</v>
      </c>
      <c r="I64" s="1" t="s">
        <v>0</v>
      </c>
      <c r="J64" s="2">
        <v>24</v>
      </c>
      <c r="K64" s="1" t="s">
        <v>0</v>
      </c>
      <c r="L64" s="2">
        <v>9</v>
      </c>
      <c r="M64" s="1" t="s">
        <v>0</v>
      </c>
      <c r="O64">
        <v>15</v>
      </c>
    </row>
    <row r="65" spans="1:15" x14ac:dyDescent="0.35">
      <c r="A65">
        <v>61</v>
      </c>
      <c r="H65" s="2">
        <v>81</v>
      </c>
      <c r="I65" s="1" t="s">
        <v>0</v>
      </c>
      <c r="J65" s="2">
        <v>25</v>
      </c>
      <c r="K65" s="1" t="s">
        <v>0</v>
      </c>
      <c r="L65" s="2">
        <v>9</v>
      </c>
      <c r="M65" s="1" t="s">
        <v>0</v>
      </c>
      <c r="O65">
        <v>15</v>
      </c>
    </row>
    <row r="66" spans="1:15" x14ac:dyDescent="0.35">
      <c r="A66">
        <v>62</v>
      </c>
      <c r="H66" s="2">
        <v>100</v>
      </c>
      <c r="I66" s="1" t="s">
        <v>0</v>
      </c>
      <c r="J66" s="2">
        <v>28</v>
      </c>
      <c r="K66" s="1" t="s">
        <v>0</v>
      </c>
      <c r="L66" s="2">
        <v>10</v>
      </c>
      <c r="M66" s="1" t="s">
        <v>0</v>
      </c>
      <c r="O66">
        <v>15</v>
      </c>
    </row>
    <row r="67" spans="1:15" x14ac:dyDescent="0.35">
      <c r="A67">
        <v>63</v>
      </c>
      <c r="H67" s="2">
        <v>440</v>
      </c>
      <c r="I67" s="1" t="s">
        <v>0</v>
      </c>
      <c r="J67" s="2">
        <v>31</v>
      </c>
      <c r="K67" s="1" t="s">
        <v>0</v>
      </c>
      <c r="L67" s="2">
        <v>11</v>
      </c>
      <c r="M67" s="1" t="s">
        <v>0</v>
      </c>
      <c r="O67">
        <v>15</v>
      </c>
    </row>
    <row r="68" spans="1:15" x14ac:dyDescent="0.35">
      <c r="A68">
        <v>64</v>
      </c>
      <c r="J68" s="2">
        <v>40</v>
      </c>
      <c r="K68" s="1" t="s">
        <v>0</v>
      </c>
      <c r="L68" s="2">
        <v>12</v>
      </c>
      <c r="M68" s="1" t="s">
        <v>0</v>
      </c>
      <c r="O68">
        <v>15</v>
      </c>
    </row>
    <row r="69" spans="1:15" x14ac:dyDescent="0.35">
      <c r="A69">
        <v>65</v>
      </c>
      <c r="J69" s="2">
        <v>62</v>
      </c>
      <c r="K69" s="1" t="s">
        <v>0</v>
      </c>
      <c r="L69" s="2">
        <v>13</v>
      </c>
      <c r="M69" s="1" t="s">
        <v>0</v>
      </c>
      <c r="O69">
        <v>15</v>
      </c>
    </row>
    <row r="70" spans="1:15" x14ac:dyDescent="0.35">
      <c r="A70">
        <v>66</v>
      </c>
      <c r="J70" s="2">
        <v>100</v>
      </c>
      <c r="K70" s="1" t="s">
        <v>0</v>
      </c>
      <c r="L70" s="2">
        <v>14</v>
      </c>
      <c r="M70" s="1" t="s">
        <v>0</v>
      </c>
      <c r="O70">
        <v>15</v>
      </c>
    </row>
    <row r="71" spans="1:15" x14ac:dyDescent="0.35">
      <c r="A71">
        <v>67</v>
      </c>
      <c r="J71" s="2">
        <v>240</v>
      </c>
      <c r="K71" s="1" t="s">
        <v>0</v>
      </c>
      <c r="L71" s="2">
        <v>14</v>
      </c>
      <c r="M71" s="1" t="s">
        <v>0</v>
      </c>
      <c r="O71">
        <v>15</v>
      </c>
    </row>
    <row r="72" spans="1:15" x14ac:dyDescent="0.35">
      <c r="A72">
        <v>68</v>
      </c>
      <c r="L72" s="2">
        <v>18</v>
      </c>
      <c r="M72" s="1" t="s">
        <v>0</v>
      </c>
      <c r="O72">
        <v>15</v>
      </c>
    </row>
    <row r="73" spans="1:15" x14ac:dyDescent="0.35">
      <c r="A73">
        <v>69</v>
      </c>
      <c r="L73" s="2">
        <v>22</v>
      </c>
      <c r="M73" s="1" t="s">
        <v>0</v>
      </c>
      <c r="O73">
        <v>15</v>
      </c>
    </row>
    <row r="74" spans="1:15" x14ac:dyDescent="0.35">
      <c r="A74">
        <v>70</v>
      </c>
      <c r="L74" s="2">
        <v>23</v>
      </c>
      <c r="M74" s="1" t="s">
        <v>0</v>
      </c>
      <c r="O74">
        <v>15</v>
      </c>
    </row>
    <row r="75" spans="1:15" x14ac:dyDescent="0.35">
      <c r="A75">
        <v>71</v>
      </c>
      <c r="L75" s="2">
        <v>28</v>
      </c>
      <c r="M75" s="1" t="s">
        <v>0</v>
      </c>
      <c r="O75">
        <v>15</v>
      </c>
    </row>
    <row r="76" spans="1:15" x14ac:dyDescent="0.35">
      <c r="A76">
        <v>72</v>
      </c>
      <c r="L76" s="2">
        <v>39</v>
      </c>
      <c r="M76" s="1" t="s">
        <v>0</v>
      </c>
      <c r="O76">
        <v>15</v>
      </c>
    </row>
    <row r="77" spans="1:15" x14ac:dyDescent="0.35">
      <c r="A77">
        <v>73</v>
      </c>
      <c r="L77" s="2">
        <v>41</v>
      </c>
      <c r="M77" s="1" t="s">
        <v>0</v>
      </c>
      <c r="O77">
        <v>15</v>
      </c>
    </row>
    <row r="78" spans="1:15" x14ac:dyDescent="0.35">
      <c r="A78">
        <v>74</v>
      </c>
      <c r="L78" s="2">
        <v>107</v>
      </c>
      <c r="M78" s="1" t="s">
        <v>0</v>
      </c>
      <c r="O78">
        <v>15</v>
      </c>
    </row>
    <row r="79" spans="1:15" x14ac:dyDescent="0.35">
      <c r="A79">
        <v>75</v>
      </c>
      <c r="L79" s="2">
        <v>109</v>
      </c>
      <c r="M79" s="1" t="s">
        <v>0</v>
      </c>
      <c r="O79">
        <v>15</v>
      </c>
    </row>
    <row r="80" spans="1:15" x14ac:dyDescent="0.35">
      <c r="A80">
        <v>76</v>
      </c>
      <c r="L80" s="2">
        <v>469</v>
      </c>
      <c r="M80" s="1" t="s">
        <v>0</v>
      </c>
      <c r="O80">
        <v>15</v>
      </c>
    </row>
    <row r="81" spans="1:15" x14ac:dyDescent="0.35">
      <c r="A81">
        <v>77</v>
      </c>
      <c r="L81" s="2">
        <v>605</v>
      </c>
      <c r="M81" s="1" t="s">
        <v>0</v>
      </c>
      <c r="O81">
        <v>15</v>
      </c>
    </row>
    <row r="82" spans="1:15" x14ac:dyDescent="0.35">
      <c r="A82">
        <v>78</v>
      </c>
      <c r="L82" s="2">
        <v>889</v>
      </c>
      <c r="M82" s="1" t="s">
        <v>0</v>
      </c>
      <c r="O82">
        <v>15</v>
      </c>
    </row>
  </sheetData>
  <sortState xmlns:xlrd2="http://schemas.microsoft.com/office/spreadsheetml/2017/richdata2" ref="L5:L82">
    <sortCondition ref="L5:L8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6</vt:i4>
      </vt:variant>
    </vt:vector>
  </HeadingPairs>
  <TitlesOfParts>
    <vt:vector size="7" baseType="lpstr">
      <vt:lpstr>Data - 2018--2021-1</vt:lpstr>
      <vt:lpstr>2018</vt:lpstr>
      <vt:lpstr>2019-1</vt:lpstr>
      <vt:lpstr>2019-2</vt:lpstr>
      <vt:lpstr>2020-1</vt:lpstr>
      <vt:lpstr>2020-2</vt:lpstr>
      <vt:lpstr>2021-1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Bolt, Jennifer (EGLE)</dc:creator>
  <cp:lastModifiedBy>McDiarmid Jr, Hugh (EGLE)</cp:lastModifiedBy>
  <dcterms:created xsi:type="dcterms:W3CDTF">2021-09-20T16:11:38Z</dcterms:created>
  <dcterms:modified xsi:type="dcterms:W3CDTF">2021-10-08T18:33:36Z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etDate">
    <vt:lpwstr>2021-09-20T16:28:35Z</vt:lpwstr>
  </property>
  <property fmtid="{D5CDD505-2E9C-101B-9397-08002B2CF9AE}" pid="4" name="MSIP_Label_3a2fed65-62e7-46ea-af74-187e0c17143a_Method">
    <vt:lpwstr>Privileged</vt:lpwstr>
  </property>
  <property fmtid="{D5CDD505-2E9C-101B-9397-08002B2CF9AE}" pid="5" name="MSIP_Label_3a2fed65-62e7-46ea-af74-187e0c17143a_Name">
    <vt:lpwstr>3a2fed65-62e7-46ea-af74-187e0c17143a</vt:lpwstr>
  </property>
  <property fmtid="{D5CDD505-2E9C-101B-9397-08002B2CF9AE}" pid="6" name="MSIP_Label_3a2fed65-62e7-46ea-af74-187e0c17143a_SiteId">
    <vt:lpwstr>d5fb7087-3777-42ad-966a-892ef47225d1</vt:lpwstr>
  </property>
  <property fmtid="{D5CDD505-2E9C-101B-9397-08002B2CF9AE}" pid="7" name="MSIP_Label_3a2fed65-62e7-46ea-af74-187e0c17143a_ActionId">
    <vt:lpwstr>c1de2abd-acdd-429b-8732-f7ed3324c802</vt:lpwstr>
  </property>
  <property fmtid="{D5CDD505-2E9C-101B-9397-08002B2CF9AE}" pid="8" name="MSIP_Label_3a2fed65-62e7-46ea-af74-187e0c17143a_ContentBits">
    <vt:lpwstr>0</vt:lpwstr>
  </property>
</Properties>
</file>